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31rsf---wi01\pfc-ouest\DAP\BFS\SEGMENTS\5_NETTOYAGE DES LOCAUX\GSC OAN\DAF_2025_001673 NL OAN\1_Passation\0_Besoin\2_Rédaction DCE\"/>
    </mc:Choice>
  </mc:AlternateContent>
  <bookViews>
    <workbookView xWindow="0" yWindow="0" windowWidth="1965" windowHeight="225"/>
  </bookViews>
  <sheets>
    <sheet name="DPGF" sheetId="1" r:id="rId1"/>
    <sheet name="BPU" sheetId="2" r:id="rId2"/>
    <sheet name="DQE" sheetId="3" r:id="rId3"/>
  </sheets>
  <definedNames>
    <definedName name="_xlnm._FilterDatabase" localSheetId="1" hidden="1">BPU!$A$8:$I$8</definedName>
    <definedName name="_xlnm._FilterDatabase" localSheetId="2" hidden="1">DQE!$B$8:$L$8</definedName>
    <definedName name="TVA" localSheetId="2">DQE!$C$50</definedName>
    <definedName name="TVA">BPU!$B$50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3" l="1"/>
  <c r="D130" i="3" l="1"/>
  <c r="D131" i="3"/>
  <c r="D127" i="3"/>
  <c r="D128" i="3"/>
  <c r="D124" i="3"/>
  <c r="D125" i="3"/>
  <c r="D121" i="3"/>
  <c r="D122" i="3"/>
  <c r="D129" i="3"/>
  <c r="D126" i="3"/>
  <c r="D123" i="3"/>
  <c r="D120" i="3"/>
  <c r="D116" i="3"/>
  <c r="D117" i="3"/>
  <c r="D115" i="3"/>
  <c r="D113" i="3"/>
  <c r="D114" i="3"/>
  <c r="D112" i="3"/>
  <c r="D110" i="3"/>
  <c r="D111" i="3"/>
  <c r="D109" i="3"/>
  <c r="D107" i="3"/>
  <c r="D108" i="3"/>
  <c r="D106" i="3"/>
  <c r="F106" i="3" s="1"/>
  <c r="D102" i="3"/>
  <c r="D103" i="3"/>
  <c r="D101" i="3"/>
  <c r="D99" i="3"/>
  <c r="D100" i="3"/>
  <c r="D98" i="3"/>
  <c r="D96" i="3"/>
  <c r="D97" i="3"/>
  <c r="D95" i="3"/>
  <c r="D93" i="3"/>
  <c r="D94" i="3"/>
  <c r="D92" i="3"/>
  <c r="D85" i="3" l="1"/>
  <c r="D65" i="3"/>
  <c r="D62" i="3"/>
  <c r="D63" i="3"/>
  <c r="D64" i="3"/>
  <c r="D10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9" i="3"/>
  <c r="D6" i="3"/>
  <c r="F117" i="3" l="1"/>
  <c r="G117" i="3" s="1"/>
  <c r="F115" i="3"/>
  <c r="G115" i="3" s="1"/>
  <c r="F110" i="3"/>
  <c r="G110" i="3" s="1"/>
  <c r="F108" i="3"/>
  <c r="G108" i="3" s="1"/>
  <c r="F101" i="3"/>
  <c r="G101" i="3" s="1"/>
  <c r="F96" i="3"/>
  <c r="G96" i="3" s="1"/>
  <c r="F94" i="3"/>
  <c r="G94" i="3" s="1"/>
  <c r="F93" i="3"/>
  <c r="G93" i="3" s="1"/>
  <c r="F92" i="3"/>
  <c r="G92" i="3" s="1"/>
  <c r="F89" i="3"/>
  <c r="G89" i="3" s="1"/>
  <c r="F88" i="3"/>
  <c r="G88" i="3" s="1"/>
  <c r="F87" i="3"/>
  <c r="G87" i="3" s="1"/>
  <c r="F86" i="3"/>
  <c r="G86" i="3" s="1"/>
  <c r="F85" i="3"/>
  <c r="G85" i="3" s="1"/>
  <c r="F131" i="3"/>
  <c r="G131" i="3" s="1"/>
  <c r="F130" i="3"/>
  <c r="G130" i="3" s="1"/>
  <c r="F129" i="3"/>
  <c r="G129" i="3" s="1"/>
  <c r="F128" i="3"/>
  <c r="G128" i="3" s="1"/>
  <c r="F127" i="3"/>
  <c r="G127" i="3" s="1"/>
  <c r="F126" i="3"/>
  <c r="G126" i="3" s="1"/>
  <c r="F125" i="3"/>
  <c r="G125" i="3" s="1"/>
  <c r="F124" i="3"/>
  <c r="G124" i="3" s="1"/>
  <c r="F123" i="3"/>
  <c r="G123" i="3" s="1"/>
  <c r="F122" i="3"/>
  <c r="G122" i="3" s="1"/>
  <c r="F121" i="3"/>
  <c r="G121" i="3" s="1"/>
  <c r="F120" i="3"/>
  <c r="G120" i="3" s="1"/>
  <c r="F116" i="3"/>
  <c r="G116" i="3" s="1"/>
  <c r="F114" i="3"/>
  <c r="G114" i="3" s="1"/>
  <c r="F113" i="3"/>
  <c r="G113" i="3" s="1"/>
  <c r="F112" i="3"/>
  <c r="G112" i="3" s="1"/>
  <c r="F111" i="3"/>
  <c r="G111" i="3" s="1"/>
  <c r="F109" i="3"/>
  <c r="G109" i="3" s="1"/>
  <c r="F107" i="3"/>
  <c r="G107" i="3" s="1"/>
  <c r="G106" i="3"/>
  <c r="F103" i="3"/>
  <c r="G103" i="3" s="1"/>
  <c r="F102" i="3"/>
  <c r="G102" i="3" s="1"/>
  <c r="F100" i="3"/>
  <c r="G100" i="3" s="1"/>
  <c r="F99" i="3"/>
  <c r="G99" i="3" s="1"/>
  <c r="F98" i="3"/>
  <c r="G98" i="3" s="1"/>
  <c r="F97" i="3"/>
  <c r="G97" i="3" s="1"/>
  <c r="F95" i="3"/>
  <c r="G95" i="3" s="1"/>
  <c r="F65" i="3"/>
  <c r="G65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F25" i="3"/>
  <c r="G25" i="3" s="1"/>
  <c r="F26" i="3"/>
  <c r="G26" i="3" s="1"/>
  <c r="F27" i="3"/>
  <c r="G27" i="3" s="1"/>
  <c r="F28" i="3"/>
  <c r="G28" i="3" s="1"/>
  <c r="F29" i="3"/>
  <c r="G29" i="3" s="1"/>
  <c r="F30" i="3"/>
  <c r="G30" i="3" s="1"/>
  <c r="F31" i="3"/>
  <c r="G31" i="3" s="1"/>
  <c r="F32" i="3"/>
  <c r="G32" i="3" s="1"/>
  <c r="F33" i="3"/>
  <c r="G33" i="3" s="1"/>
  <c r="F34" i="3"/>
  <c r="G34" i="3" s="1"/>
  <c r="F35" i="3"/>
  <c r="G35" i="3" s="1"/>
  <c r="F36" i="3"/>
  <c r="G36" i="3" s="1"/>
  <c r="F37" i="3"/>
  <c r="G37" i="3" s="1"/>
  <c r="F38" i="3"/>
  <c r="G38" i="3" s="1"/>
  <c r="F39" i="3"/>
  <c r="G39" i="3" s="1"/>
  <c r="F40" i="3"/>
  <c r="G40" i="3" s="1"/>
  <c r="F41" i="3"/>
  <c r="G41" i="3" s="1"/>
  <c r="F42" i="3"/>
  <c r="G42" i="3" s="1"/>
  <c r="F43" i="3"/>
  <c r="G43" i="3" s="1"/>
  <c r="F44" i="3"/>
  <c r="G44" i="3" s="1"/>
  <c r="F45" i="3"/>
  <c r="G45" i="3" s="1"/>
  <c r="F46" i="3"/>
  <c r="G46" i="3" s="1"/>
  <c r="F47" i="3"/>
  <c r="G47" i="3" s="1"/>
  <c r="F48" i="3"/>
  <c r="G48" i="3" s="1"/>
  <c r="F49" i="3"/>
  <c r="G49" i="3" s="1"/>
  <c r="F50" i="3"/>
  <c r="G50" i="3" s="1"/>
  <c r="F51" i="3"/>
  <c r="G51" i="3" s="1"/>
  <c r="F52" i="3"/>
  <c r="G52" i="3" s="1"/>
  <c r="F53" i="3"/>
  <c r="G53" i="3" s="1"/>
  <c r="F54" i="3"/>
  <c r="G54" i="3" s="1"/>
  <c r="F55" i="3"/>
  <c r="G55" i="3" s="1"/>
  <c r="F56" i="3"/>
  <c r="G56" i="3" s="1"/>
  <c r="F57" i="3"/>
  <c r="G57" i="3" s="1"/>
  <c r="F58" i="3"/>
  <c r="G58" i="3" s="1"/>
  <c r="F59" i="3"/>
  <c r="G59" i="3" s="1"/>
  <c r="F60" i="3"/>
  <c r="G60" i="3" s="1"/>
  <c r="F61" i="3"/>
  <c r="G61" i="3" s="1"/>
  <c r="F62" i="3"/>
  <c r="G62" i="3" s="1"/>
  <c r="F63" i="3"/>
  <c r="G63" i="3" s="1"/>
  <c r="F64" i="3"/>
  <c r="G64" i="3" s="1"/>
  <c r="F9" i="3"/>
  <c r="B2" i="3"/>
  <c r="G9" i="3" l="1"/>
  <c r="G133" i="3"/>
  <c r="D64" i="2"/>
  <c r="D86" i="2" l="1"/>
  <c r="D87" i="2"/>
  <c r="D88" i="2"/>
  <c r="D89" i="2"/>
  <c r="D85" i="2"/>
  <c r="D65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9" i="2"/>
  <c r="C7" i="1" l="1"/>
  <c r="A2" i="2" l="1"/>
  <c r="C13" i="1"/>
  <c r="C15" i="1" s="1"/>
  <c r="C17" i="1" s="1"/>
  <c r="C19" i="1" s="1"/>
</calcChain>
</file>

<file path=xl/sharedStrings.xml><?xml version="1.0" encoding="utf-8"?>
<sst xmlns="http://schemas.openxmlformats.org/spreadsheetml/2006/main" count="412" uniqueCount="133">
  <si>
    <t xml:space="preserve">Taux de TVA </t>
  </si>
  <si>
    <t xml:space="preserve"> Désignation des prestations </t>
  </si>
  <si>
    <t xml:space="preserve">Unité </t>
  </si>
  <si>
    <t xml:space="preserve">m² </t>
  </si>
  <si>
    <t xml:space="preserve">Location de nacelle  </t>
  </si>
  <si>
    <t>½ journée</t>
  </si>
  <si>
    <t>1 journée</t>
  </si>
  <si>
    <t xml:space="preserve">lavage moquette </t>
  </si>
  <si>
    <t xml:space="preserve">lavage dalle technique  </t>
  </si>
  <si>
    <t xml:space="preserve">lavage dalle gravillons en extérieur </t>
  </si>
  <si>
    <t xml:space="preserve">lavage dalle gerflex </t>
  </si>
  <si>
    <t xml:space="preserve">lavage sol béton </t>
  </si>
  <si>
    <t xml:space="preserve">lavage sol béton peinture </t>
  </si>
  <si>
    <t xml:space="preserve">lavage parquet </t>
  </si>
  <si>
    <t xml:space="preserve">lavage sol thermoplastique </t>
  </si>
  <si>
    <t xml:space="preserve">lavage sol en résine </t>
  </si>
  <si>
    <t xml:space="preserve">prix unitaire TTC  </t>
  </si>
  <si>
    <t>m²</t>
  </si>
  <si>
    <t>lavage sol carrelé</t>
  </si>
  <si>
    <t>lavage mur en peinture</t>
  </si>
  <si>
    <t>lavage bloc sanitaire (récurage, désinfection et désodorisation)</t>
  </si>
  <si>
    <t>aspiration tapis</t>
  </si>
  <si>
    <t>unité</t>
  </si>
  <si>
    <t>nettoyage luminaires en hauteur</t>
  </si>
  <si>
    <t xml:space="preserve">nettoyage luminaires  </t>
  </si>
  <si>
    <t>décapage mono brosse carrelage</t>
  </si>
  <si>
    <t>décapage mono brosse des sols plastiques</t>
  </si>
  <si>
    <t>mise en émulsion et traitement par la méthode spray des sols plastiques en linoléum</t>
  </si>
  <si>
    <t>shampoing moquettes</t>
  </si>
  <si>
    <t>lustrage parquet</t>
  </si>
  <si>
    <t>mise en cire parquet</t>
  </si>
  <si>
    <t>essuyage des mobiliers</t>
  </si>
  <si>
    <t>détartrage appareil sanitaires (WC et urinoirs)</t>
  </si>
  <si>
    <t>nettoyage plafond</t>
  </si>
  <si>
    <t>nettoyage mur en carrelage</t>
  </si>
  <si>
    <t>vidage des corbeilles à papier</t>
  </si>
  <si>
    <t>nettoyage et désinfection douche</t>
  </si>
  <si>
    <t>dépoussiérage des objets meublants à hauteur d'homme (1,70 m)</t>
  </si>
  <si>
    <t>balayage humide des sols en PVC</t>
  </si>
  <si>
    <t>balayage humide des sols durs</t>
  </si>
  <si>
    <t>balayage mécanisé des sols</t>
  </si>
  <si>
    <t>dépoussiérage et détachage des miroirs</t>
  </si>
  <si>
    <t>dépoussiérage d'une structure salle de sport (ex : tatami)</t>
  </si>
  <si>
    <t>nettoyage de la robinetterie et accessoires</t>
  </si>
  <si>
    <t>nettoyage et désinfection des poignées de porte et interrupteurs électriques</t>
  </si>
  <si>
    <t>enlèvement des toiles d'araignées</t>
  </si>
  <si>
    <t>dépoussiérage et détachage des panneaux d'affichages administratifs et orientation</t>
  </si>
  <si>
    <t>nettoyage intérieur et extérieur d'une poubelle</t>
  </si>
  <si>
    <t>enlèvement de graffitis</t>
  </si>
  <si>
    <t>essuyage des étagères</t>
  </si>
  <si>
    <t>aspiration des chaises en tissus</t>
  </si>
  <si>
    <t>détachage des chaises en tissus</t>
  </si>
  <si>
    <t>dépoussiérage des meubles haut (sup à 1,70m)</t>
  </si>
  <si>
    <t>dépoussiérage des présentoirs</t>
  </si>
  <si>
    <t>PETIT DEJEUNER</t>
  </si>
  <si>
    <t>Nombre de rationnaires supplémentaires</t>
  </si>
  <si>
    <t>0 – 200</t>
  </si>
  <si>
    <t>201 - 400</t>
  </si>
  <si>
    <t>401 - 600</t>
  </si>
  <si>
    <t>DEJEUNER</t>
  </si>
  <si>
    <t>DINER</t>
  </si>
  <si>
    <t>Cachet de l'entreprise</t>
  </si>
  <si>
    <t>Forfait</t>
  </si>
  <si>
    <t>Nettoyage des locaux affectés à la plonge</t>
  </si>
  <si>
    <t xml:space="preserve">Annexe 1.1 à l'acte d'engagement </t>
  </si>
  <si>
    <t xml:space="preserve">Prix forfaitaire mensuel du poste 1 hors taxes (HT) </t>
  </si>
  <si>
    <t>prix unitaire HT</t>
  </si>
  <si>
    <t>POSTE 2 : Décomposition du prix global forfaitaire des prestations de plonge et nettoyage des locaux affectés à la plonge</t>
  </si>
  <si>
    <t xml:space="preserve">Prix forfaitaire mensuel du poste 2 hors taxes (HT) </t>
  </si>
  <si>
    <t>Bordereau de prix unitaire  de prestations de plonge</t>
  </si>
  <si>
    <t xml:space="preserve">Prestations de réalisation de la plonge </t>
  </si>
  <si>
    <t>Prix unitaire en € HT pour une journée
(du lundi au vendredi)</t>
  </si>
  <si>
    <t>Prix unitaire en € HT pour une journée 
(samedi, dimanche et jours fériés)</t>
  </si>
  <si>
    <t>Prix unitaire en € HT pour une semaine 
(du lundi au vendredi, hors weekend et jours fériés)</t>
  </si>
  <si>
    <t>Prix unitaire en € HT pour un mois</t>
  </si>
  <si>
    <t>Plonge vaisselle ou batterie - Du lundi au vendredi</t>
  </si>
  <si>
    <t>Heure</t>
  </si>
  <si>
    <t>Plonge vaisselle ou batterie - Les samedis</t>
  </si>
  <si>
    <t xml:space="preserve">Plonge vaisselle ou batterie - Les dimanches  </t>
  </si>
  <si>
    <t>Plonge vaisselle ou batterie - Les jours fériés</t>
  </si>
  <si>
    <t>Plonge vaisselle ou batterie - Les dimanches fériés</t>
  </si>
  <si>
    <t>Aération de la chambre</t>
  </si>
  <si>
    <t>Enlèvement du linge sale et évacuation vers l'endroit désigné sur le site</t>
  </si>
  <si>
    <t>Dépoussiérage de tous les luminaires (lampe de bureau, lampe de chevet, lampes murales, plafonnier)</t>
  </si>
  <si>
    <t>Nettoyage du contour des fenêtres et poignées de fenêtre, salle de bain et porte d'entrée</t>
  </si>
  <si>
    <t>Nettoyage des prises, interrupteurs, plinthes</t>
  </si>
  <si>
    <t>Dépoussiérage du lit</t>
  </si>
  <si>
    <t>Aspiration du sol et lessivage</t>
  </si>
  <si>
    <t>SALLE DE BAIN / SANITAIRES</t>
  </si>
  <si>
    <t>Nettoyage du lavabo et siphon</t>
  </si>
  <si>
    <t xml:space="preserve">Nettoyage et détartrage de la robinetterie </t>
  </si>
  <si>
    <t>Nettoyage du dessous du lavabo</t>
  </si>
  <si>
    <t>Nettoyage et détartrage de la douche : bonde, robinetterie, portes de douche</t>
  </si>
  <si>
    <t>Nettoyage du carrelage de la salle de bain</t>
  </si>
  <si>
    <t>Nettoyage de la faïence de toute la salle de bain et douche</t>
  </si>
  <si>
    <t>Vidage et nettoyage de la poubelle de salle de bain</t>
  </si>
  <si>
    <t>Unité pour 1 chambre de 16,8 m²</t>
  </si>
  <si>
    <t>Dépoussiérage et nettoyage dessus, intérieur et extérieur de mobiliers (meuble tv, bureau, table de chevet, armoire murale, réfrigérateur, tiroirs, encastrement)</t>
  </si>
  <si>
    <t>champ à compléter par le candidat</t>
  </si>
  <si>
    <r>
      <rPr>
        <u/>
        <sz val="11"/>
        <color theme="1"/>
        <rFont val="Arial"/>
        <family val="2"/>
      </rPr>
      <t xml:space="preserve">POSTE </t>
    </r>
    <r>
      <rPr>
        <sz val="11"/>
        <color theme="1"/>
        <rFont val="Arial"/>
        <family val="2"/>
      </rPr>
      <t xml:space="preserve"> Bordereau de prix unitaire (BPU)</t>
    </r>
  </si>
  <si>
    <r>
      <t>m²</t>
    </r>
    <r>
      <rPr>
        <sz val="12"/>
        <color rgb="FF000000"/>
        <rFont val="Arial"/>
        <family val="2"/>
      </rPr>
      <t xml:space="preserve"> </t>
    </r>
  </si>
  <si>
    <t xml:space="preserve">Annexe 1.2 à l'acte d'engagement </t>
  </si>
  <si>
    <r>
      <t xml:space="preserve">Remise à blanc d'une chambre,
</t>
    </r>
    <r>
      <rPr>
        <i/>
        <sz val="11"/>
        <rFont val="Arial"/>
        <family val="2"/>
      </rPr>
      <t>elle comprend les activités listées ci-dessous :</t>
    </r>
  </si>
  <si>
    <t>Réfection du lit : changement de la lingerie complète (protège-matelas, drap plat, drap housse, taie de traversin ou oreiller)</t>
  </si>
  <si>
    <t>Fourniture et mise en place des consommables</t>
  </si>
  <si>
    <t>Décomposition du prix global et forfaitaire du LOT 2</t>
  </si>
  <si>
    <t>Bordereau de prix unitaire  de prestations de nettoyage de locaux et services associés</t>
  </si>
  <si>
    <t>lavage de la vitrerie sans nacelle entre 100 et 500 m²</t>
  </si>
  <si>
    <t>lavage de la vitrerie sans nacelle au-delà de 500 m²</t>
  </si>
  <si>
    <t>LOT 2 : Nettoyage des locaux, prestations de plonge et nettoyage des locaux afférents à la plonge du 12ème régiment Cuirassiers à Olivet (45)</t>
  </si>
  <si>
    <t xml:space="preserve">Nettoyage des locaux et de la vitrerie  </t>
  </si>
  <si>
    <t>POSTE 1 : Décomposition du prix global forfaitaire des prestations de nettoyage des locaux et de la vitrerie.</t>
  </si>
  <si>
    <t xml:space="preserve">Prix forfaitaire annuel hors taxes (HT) </t>
  </si>
  <si>
    <t xml:space="preserve">Total prix forfaitaire mensuel hors taxes (HT) </t>
  </si>
  <si>
    <t>lavage sol en résine magnétique</t>
  </si>
  <si>
    <t>Réfection de lit  : changement de la lingerie complète (protège-matelas, drap plat, drap housse, taie de traversin ou oreiller)</t>
  </si>
  <si>
    <t>Nettoyage de la grille VMC</t>
  </si>
  <si>
    <t>aspiration moquette</t>
  </si>
  <si>
    <t>Métallisation des sols</t>
  </si>
  <si>
    <t>Taux de TVA</t>
  </si>
  <si>
    <t xml:space="preserve">Prix forfaitaire annuel  hors taxes (TTC) </t>
  </si>
  <si>
    <t>lavage de la vitrerie sans nacelle de 1 à 99 m²</t>
  </si>
  <si>
    <t>Remise à blanc d'une chambre,
elle comprend les activités listées ci-dessous.</t>
  </si>
  <si>
    <t>Prestations récurrentes en cas de pandémie (article 11.1 du CCTP)</t>
  </si>
  <si>
    <t>Prestations exceptionnelles de décontamination en cas de pandémie (article 11.2 du CCTP)</t>
  </si>
  <si>
    <t>Devis quantitatif estimatif (DQE)</t>
  </si>
  <si>
    <t>quantité</t>
  </si>
  <si>
    <t>PUHT x quantité</t>
  </si>
  <si>
    <t xml:space="preserve">prix  TTC  </t>
  </si>
  <si>
    <t>Quantité</t>
  </si>
  <si>
    <t xml:space="preserve">prix TTC  </t>
  </si>
  <si>
    <t>Montant TOTAL DQE annuel TTC</t>
  </si>
  <si>
    <t>fichier automatisé - Ne pas compléter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</si>
</sst>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11"/>
      <color theme="1"/>
      <name val="Arial"/>
      <family val="2"/>
    </font>
    <font>
      <sz val="11"/>
      <color rgb="FFFFFFFF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5"/>
        <bgColor indexed="64"/>
      </patternFill>
    </fill>
    <fill>
      <patternFill patternType="solid">
        <fgColor rgb="FFFFEB9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7" fillId="9" borderId="0" applyNumberFormat="0" applyBorder="0" applyAlignment="0" applyProtection="0"/>
  </cellStyleXfs>
  <cellXfs count="91">
    <xf numFmtId="0" fontId="0" fillId="0" borderId="0" xfId="0"/>
    <xf numFmtId="0" fontId="2" fillId="0" borderId="0" xfId="0" applyFont="1"/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5" borderId="0" xfId="0" applyFont="1" applyFill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4" xfId="0" applyFont="1" applyBorder="1"/>
    <xf numFmtId="0" fontId="2" fillId="0" borderId="2" xfId="0" applyFont="1" applyBorder="1"/>
    <xf numFmtId="10" fontId="0" fillId="5" borderId="10" xfId="0" applyNumberFormat="1" applyFill="1" applyBorder="1" applyAlignment="1">
      <alignment horizontal="center" vertical="center"/>
    </xf>
    <xf numFmtId="0" fontId="4" fillId="3" borderId="7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44" fontId="4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3" fillId="0" borderId="3" xfId="1" applyFont="1" applyFill="1" applyBorder="1" applyAlignment="1">
      <alignment vertical="center" wrapText="1"/>
    </xf>
    <xf numFmtId="0" fontId="3" fillId="0" borderId="5" xfId="1" applyFont="1" applyBorder="1" applyAlignment="1">
      <alignment horizontal="right" vertical="center" wrapText="1"/>
    </xf>
    <xf numFmtId="0" fontId="3" fillId="0" borderId="6" xfId="1" applyFont="1" applyBorder="1" applyAlignment="1">
      <alignment horizontal="right" vertical="center" wrapText="1"/>
    </xf>
    <xf numFmtId="0" fontId="9" fillId="0" borderId="0" xfId="0" applyFont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64" fontId="3" fillId="5" borderId="1" xfId="0" applyNumberFormat="1" applyFont="1" applyFill="1" applyBorder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2" fillId="5" borderId="11" xfId="0" applyNumberFormat="1" applyFont="1" applyFill="1" applyBorder="1" applyAlignment="1">
      <alignment horizontal="center" vertical="center"/>
    </xf>
    <xf numFmtId="0" fontId="15" fillId="7" borderId="1" xfId="2" applyBorder="1" applyAlignment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vertical="center" wrapText="1"/>
      <protection locked="0"/>
    </xf>
    <xf numFmtId="164" fontId="3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Border="1"/>
    <xf numFmtId="0" fontId="2" fillId="8" borderId="7" xfId="0" applyFont="1" applyFill="1" applyBorder="1"/>
    <xf numFmtId="0" fontId="2" fillId="8" borderId="12" xfId="0" applyFont="1" applyFill="1" applyBorder="1"/>
    <xf numFmtId="44" fontId="2" fillId="8" borderId="13" xfId="0" applyNumberFormat="1" applyFont="1" applyFill="1" applyBorder="1"/>
    <xf numFmtId="0" fontId="9" fillId="0" borderId="0" xfId="0" applyFont="1" applyBorder="1" applyAlignment="1" applyProtection="1">
      <alignment horizontal="right"/>
      <protection locked="0"/>
    </xf>
    <xf numFmtId="0" fontId="3" fillId="0" borderId="5" xfId="1" applyFont="1" applyFill="1" applyBorder="1" applyAlignment="1">
      <alignment horizontal="right" vertical="center" wrapText="1"/>
    </xf>
    <xf numFmtId="0" fontId="2" fillId="0" borderId="0" xfId="0" applyFont="1" applyFill="1"/>
    <xf numFmtId="0" fontId="3" fillId="0" borderId="6" xfId="1" applyFont="1" applyFill="1" applyBorder="1" applyAlignment="1">
      <alignment horizontal="right" vertical="center" wrapText="1"/>
    </xf>
    <xf numFmtId="4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43" fontId="2" fillId="0" borderId="1" xfId="3" applyFont="1" applyBorder="1"/>
    <xf numFmtId="43" fontId="4" fillId="0" borderId="1" xfId="3" applyFont="1" applyFill="1" applyBorder="1" applyAlignment="1">
      <alignment horizontal="center" vertical="center" wrapText="1"/>
    </xf>
    <xf numFmtId="43" fontId="2" fillId="0" borderId="0" xfId="3" applyFont="1"/>
    <xf numFmtId="10" fontId="2" fillId="0" borderId="11" xfId="0" applyNumberFormat="1" applyFont="1" applyFill="1" applyBorder="1" applyAlignment="1">
      <alignment horizontal="center" vertical="center"/>
    </xf>
    <xf numFmtId="43" fontId="8" fillId="5" borderId="1" xfId="3" applyFont="1" applyFill="1" applyBorder="1" applyAlignment="1">
      <alignment horizontal="center" vertical="center"/>
    </xf>
    <xf numFmtId="43" fontId="4" fillId="5" borderId="1" xfId="3" applyFont="1" applyFill="1" applyBorder="1" applyAlignment="1">
      <alignment horizontal="center" vertical="center" wrapText="1"/>
    </xf>
    <xf numFmtId="43" fontId="2" fillId="5" borderId="1" xfId="3" applyFont="1" applyFill="1" applyBorder="1" applyAlignment="1">
      <alignment horizontal="center" vertical="center" wrapText="1"/>
    </xf>
    <xf numFmtId="0" fontId="17" fillId="9" borderId="0" xfId="4"/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9" xfId="0" applyFont="1" applyFill="1" applyBorder="1" applyAlignment="1">
      <alignment horizontal="center" vertical="top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43" fontId="8" fillId="5" borderId="3" xfId="3" applyFont="1" applyFill="1" applyBorder="1" applyAlignment="1">
      <alignment horizontal="center" vertical="center"/>
    </xf>
    <xf numFmtId="43" fontId="8" fillId="5" borderId="5" xfId="3" applyFont="1" applyFill="1" applyBorder="1" applyAlignment="1">
      <alignment horizontal="center" vertical="center"/>
    </xf>
    <xf numFmtId="43" fontId="8" fillId="5" borderId="6" xfId="3" applyFont="1" applyFill="1" applyBorder="1" applyAlignment="1">
      <alignment horizontal="center" vertical="center"/>
    </xf>
    <xf numFmtId="44" fontId="4" fillId="0" borderId="3" xfId="0" applyNumberFormat="1" applyFont="1" applyFill="1" applyBorder="1" applyAlignment="1">
      <alignment horizontal="center" vertical="center" wrapText="1"/>
    </xf>
    <xf numFmtId="44" fontId="4" fillId="0" borderId="5" xfId="0" applyNumberFormat="1" applyFont="1" applyFill="1" applyBorder="1" applyAlignment="1">
      <alignment horizontal="center" vertical="center" wrapText="1"/>
    </xf>
    <xf numFmtId="44" fontId="4" fillId="0" borderId="6" xfId="0" applyNumberFormat="1" applyFont="1" applyFill="1" applyBorder="1" applyAlignment="1">
      <alignment horizontal="center" vertical="center" wrapText="1"/>
    </xf>
    <xf numFmtId="0" fontId="15" fillId="7" borderId="3" xfId="2" applyBorder="1" applyAlignment="1">
      <alignment horizontal="center" vertical="center"/>
    </xf>
    <xf numFmtId="0" fontId="15" fillId="7" borderId="5" xfId="2" applyBorder="1" applyAlignment="1">
      <alignment horizontal="center" vertical="center"/>
    </xf>
    <xf numFmtId="0" fontId="15" fillId="7" borderId="6" xfId="2" applyBorder="1" applyAlignment="1">
      <alignment horizontal="center" vertical="center"/>
    </xf>
    <xf numFmtId="43" fontId="8" fillId="0" borderId="3" xfId="3" applyFont="1" applyFill="1" applyBorder="1" applyAlignment="1">
      <alignment horizontal="center" vertical="center"/>
    </xf>
    <xf numFmtId="43" fontId="8" fillId="0" borderId="5" xfId="3" applyFont="1" applyFill="1" applyBorder="1" applyAlignment="1">
      <alignment horizontal="center" vertical="center"/>
    </xf>
    <xf numFmtId="43" fontId="8" fillId="0" borderId="6" xfId="3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textRotation="255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</cellXfs>
  <cellStyles count="5">
    <cellStyle name="Insatisfaisant" xfId="2" builtinId="27"/>
    <cellStyle name="Milliers" xfId="3" builtinId="3"/>
    <cellStyle name="Neutre" xfId="4" builtinId="2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workbookViewId="0">
      <selection activeCell="B25" sqref="B25"/>
    </sheetView>
  </sheetViews>
  <sheetFormatPr baseColWidth="10" defaultRowHeight="14.25" x14ac:dyDescent="0.2"/>
  <cols>
    <col min="1" max="1" width="18.7109375" style="1" customWidth="1"/>
    <col min="2" max="2" width="92.140625" style="1" customWidth="1"/>
    <col min="3" max="3" width="16.5703125" style="1" bestFit="1" customWidth="1"/>
    <col min="4" max="4" width="25.28515625" style="1" customWidth="1"/>
    <col min="5" max="5" width="12.85546875" style="1" bestFit="1" customWidth="1"/>
    <col min="6" max="16384" width="11.42578125" style="1"/>
  </cols>
  <sheetData>
    <row r="1" spans="1:3" ht="28.5" x14ac:dyDescent="0.2">
      <c r="A1" s="9" t="s">
        <v>64</v>
      </c>
      <c r="B1" s="67" t="s">
        <v>109</v>
      </c>
      <c r="C1" s="67"/>
    </row>
    <row r="3" spans="1:3" ht="31.5" customHeight="1" x14ac:dyDescent="0.2">
      <c r="B3" s="66" t="s">
        <v>105</v>
      </c>
      <c r="C3" s="66"/>
    </row>
    <row r="4" spans="1:3" ht="26.25" customHeight="1" x14ac:dyDescent="0.2">
      <c r="B4" s="65" t="s">
        <v>111</v>
      </c>
      <c r="C4" s="65"/>
    </row>
    <row r="5" spans="1:3" x14ac:dyDescent="0.2">
      <c r="A5" s="10"/>
      <c r="B5" s="34" t="s">
        <v>110</v>
      </c>
      <c r="C5" s="4"/>
    </row>
    <row r="6" spans="1:3" ht="18.75" customHeight="1" x14ac:dyDescent="0.2">
      <c r="A6" s="10"/>
      <c r="B6" s="34" t="s">
        <v>104</v>
      </c>
      <c r="C6" s="4"/>
    </row>
    <row r="7" spans="1:3" ht="15.75" customHeight="1" x14ac:dyDescent="0.2">
      <c r="B7" s="15" t="s">
        <v>65</v>
      </c>
      <c r="C7" s="6">
        <f>SUM(C5:C6)</f>
        <v>0</v>
      </c>
    </row>
    <row r="8" spans="1:3" ht="8.25" customHeight="1" x14ac:dyDescent="0.2">
      <c r="B8" s="12"/>
      <c r="C8" s="13"/>
    </row>
    <row r="9" spans="1:3" ht="32.25" customHeight="1" x14ac:dyDescent="0.2">
      <c r="B9" s="64" t="s">
        <v>67</v>
      </c>
      <c r="C9" s="64"/>
    </row>
    <row r="10" spans="1:3" x14ac:dyDescent="0.2">
      <c r="B10" s="3" t="s">
        <v>70</v>
      </c>
      <c r="C10" s="4"/>
    </row>
    <row r="11" spans="1:3" x14ac:dyDescent="0.2">
      <c r="A11" s="11"/>
      <c r="B11" s="3" t="s">
        <v>63</v>
      </c>
      <c r="C11" s="4"/>
    </row>
    <row r="12" spans="1:3" x14ac:dyDescent="0.2">
      <c r="A12" s="11"/>
      <c r="B12" s="3" t="s">
        <v>104</v>
      </c>
      <c r="C12" s="4"/>
    </row>
    <row r="13" spans="1:3" ht="15.75" customHeight="1" x14ac:dyDescent="0.2">
      <c r="B13" s="5" t="s">
        <v>68</v>
      </c>
      <c r="C13" s="6">
        <f>SUM(C10:C12)</f>
        <v>0</v>
      </c>
    </row>
    <row r="14" spans="1:3" ht="9" customHeight="1" x14ac:dyDescent="0.2">
      <c r="B14" s="12"/>
      <c r="C14" s="13"/>
    </row>
    <row r="15" spans="1:3" x14ac:dyDescent="0.2">
      <c r="B15" s="5" t="s">
        <v>113</v>
      </c>
      <c r="C15" s="6">
        <f>SUM(C13,C7)</f>
        <v>0</v>
      </c>
    </row>
    <row r="17" spans="1:3" ht="15" thickBot="1" x14ac:dyDescent="0.25">
      <c r="B17" s="7" t="s">
        <v>112</v>
      </c>
      <c r="C17" s="6">
        <f>C15*12</f>
        <v>0</v>
      </c>
    </row>
    <row r="18" spans="1:3" ht="15.75" thickBot="1" x14ac:dyDescent="0.25">
      <c r="B18" s="5" t="s">
        <v>0</v>
      </c>
      <c r="C18" s="14">
        <v>0</v>
      </c>
    </row>
    <row r="19" spans="1:3" x14ac:dyDescent="0.2">
      <c r="B19" s="5" t="s">
        <v>120</v>
      </c>
      <c r="C19" s="6">
        <f>C17+(C17*C18)</f>
        <v>0</v>
      </c>
    </row>
    <row r="22" spans="1:3" x14ac:dyDescent="0.2">
      <c r="B22" s="2" t="s">
        <v>61</v>
      </c>
    </row>
    <row r="24" spans="1:3" x14ac:dyDescent="0.2">
      <c r="A24" s="8"/>
      <c r="B24" s="1" t="s">
        <v>98</v>
      </c>
    </row>
    <row r="78" ht="43.5" customHeight="1" x14ac:dyDescent="0.2"/>
  </sheetData>
  <mergeCells count="4">
    <mergeCell ref="B9:C9"/>
    <mergeCell ref="B4:C4"/>
    <mergeCell ref="B3:C3"/>
    <mergeCell ref="B1:C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zoomScale="80" zoomScaleNormal="80" workbookViewId="0">
      <selection activeCell="C65" sqref="C9:C83"/>
    </sheetView>
  </sheetViews>
  <sheetFormatPr baseColWidth="10" defaultRowHeight="14.25" x14ac:dyDescent="0.2"/>
  <cols>
    <col min="1" max="1" width="54.7109375" style="1" customWidth="1"/>
    <col min="2" max="2" width="20.28515625" style="1" customWidth="1"/>
    <col min="3" max="3" width="19.5703125" style="1" customWidth="1"/>
    <col min="4" max="4" width="23.7109375" style="1" customWidth="1"/>
    <col min="5" max="5" width="23.42578125" style="1" customWidth="1"/>
    <col min="6" max="6" width="82.5703125" style="1" customWidth="1"/>
    <col min="7" max="7" width="23.42578125" style="1" customWidth="1"/>
    <col min="8" max="8" width="24.5703125" style="1" customWidth="1"/>
    <col min="9" max="9" width="17.28515625" style="1" customWidth="1"/>
    <col min="10" max="16384" width="11.42578125" style="1"/>
  </cols>
  <sheetData>
    <row r="1" spans="1:4" ht="25.5" x14ac:dyDescent="0.2">
      <c r="A1" s="1" t="s">
        <v>101</v>
      </c>
      <c r="C1" s="8"/>
      <c r="D1" s="36" t="s">
        <v>98</v>
      </c>
    </row>
    <row r="2" spans="1:4" ht="30" customHeight="1" x14ac:dyDescent="0.25">
      <c r="A2" s="70" t="str">
        <f>DPGF!B1</f>
        <v>LOT 2 : Nettoyage des locaux, prestations de plonge et nettoyage des locaux afférents à la plonge du 12ème régiment Cuirassiers à Olivet (45)</v>
      </c>
      <c r="B2" s="70"/>
      <c r="C2" s="70"/>
      <c r="D2" s="70"/>
    </row>
    <row r="3" spans="1:4" ht="30" customHeight="1" x14ac:dyDescent="0.2">
      <c r="A3" s="16" t="s">
        <v>99</v>
      </c>
    </row>
    <row r="4" spans="1:4" ht="32.25" customHeight="1" x14ac:dyDescent="0.2">
      <c r="A4" s="71" t="s">
        <v>106</v>
      </c>
      <c r="B4" s="72"/>
      <c r="C4" s="72"/>
      <c r="D4" s="72"/>
    </row>
    <row r="5" spans="1:4" ht="11.25" customHeight="1" thickBot="1" x14ac:dyDescent="0.25"/>
    <row r="6" spans="1:4" ht="24" customHeight="1" thickBot="1" x14ac:dyDescent="0.25">
      <c r="B6" s="17" t="s">
        <v>119</v>
      </c>
      <c r="C6" s="39">
        <v>0</v>
      </c>
    </row>
    <row r="7" spans="1:4" ht="12.75" customHeight="1" x14ac:dyDescent="0.2"/>
    <row r="8" spans="1:4" ht="24" customHeight="1" x14ac:dyDescent="0.2">
      <c r="A8" s="17" t="s">
        <v>1</v>
      </c>
      <c r="B8" s="17" t="s">
        <v>2</v>
      </c>
      <c r="C8" s="17" t="s">
        <v>66</v>
      </c>
      <c r="D8" s="17" t="s">
        <v>16</v>
      </c>
    </row>
    <row r="9" spans="1:4" ht="15.75" customHeight="1" x14ac:dyDescent="0.2">
      <c r="A9" s="3" t="s">
        <v>121</v>
      </c>
      <c r="B9" s="6" t="s">
        <v>3</v>
      </c>
      <c r="C9" s="61"/>
      <c r="D9" s="18">
        <f>C9*(1+$C$6)</f>
        <v>0</v>
      </c>
    </row>
    <row r="10" spans="1:4" ht="15.75" customHeight="1" x14ac:dyDescent="0.2">
      <c r="A10" s="3" t="s">
        <v>107</v>
      </c>
      <c r="B10" s="6" t="s">
        <v>3</v>
      </c>
      <c r="C10" s="61"/>
      <c r="D10" s="18">
        <f t="shared" ref="D10:D64" si="0">C10*(1+$C$6)</f>
        <v>0</v>
      </c>
    </row>
    <row r="11" spans="1:4" ht="15.75" customHeight="1" x14ac:dyDescent="0.2">
      <c r="A11" s="3" t="s">
        <v>108</v>
      </c>
      <c r="B11" s="6" t="s">
        <v>3</v>
      </c>
      <c r="C11" s="61"/>
      <c r="D11" s="18">
        <f t="shared" si="0"/>
        <v>0</v>
      </c>
    </row>
    <row r="12" spans="1:4" ht="15.75" customHeight="1" x14ac:dyDescent="0.2">
      <c r="A12" s="3" t="s">
        <v>4</v>
      </c>
      <c r="B12" s="6" t="s">
        <v>5</v>
      </c>
      <c r="C12" s="61"/>
      <c r="D12" s="18">
        <f t="shared" si="0"/>
        <v>0</v>
      </c>
    </row>
    <row r="13" spans="1:4" x14ac:dyDescent="0.2">
      <c r="A13" s="3" t="s">
        <v>4</v>
      </c>
      <c r="B13" s="6" t="s">
        <v>6</v>
      </c>
      <c r="C13" s="61"/>
      <c r="D13" s="18">
        <f t="shared" si="0"/>
        <v>0</v>
      </c>
    </row>
    <row r="14" spans="1:4" x14ac:dyDescent="0.2">
      <c r="A14" s="34" t="s">
        <v>7</v>
      </c>
      <c r="B14" s="6" t="s">
        <v>100</v>
      </c>
      <c r="C14" s="61"/>
      <c r="D14" s="18">
        <f t="shared" si="0"/>
        <v>0</v>
      </c>
    </row>
    <row r="15" spans="1:4" x14ac:dyDescent="0.2">
      <c r="A15" s="34" t="s">
        <v>8</v>
      </c>
      <c r="B15" s="6" t="s">
        <v>100</v>
      </c>
      <c r="C15" s="61"/>
      <c r="D15" s="18">
        <f t="shared" si="0"/>
        <v>0</v>
      </c>
    </row>
    <row r="16" spans="1:4" x14ac:dyDescent="0.2">
      <c r="A16" s="34" t="s">
        <v>9</v>
      </c>
      <c r="B16" s="6" t="s">
        <v>100</v>
      </c>
      <c r="C16" s="61"/>
      <c r="D16" s="18">
        <f t="shared" si="0"/>
        <v>0</v>
      </c>
    </row>
    <row r="17" spans="1:4" x14ac:dyDescent="0.2">
      <c r="A17" s="34" t="s">
        <v>10</v>
      </c>
      <c r="B17" s="6" t="s">
        <v>100</v>
      </c>
      <c r="C17" s="61"/>
      <c r="D17" s="18">
        <f t="shared" si="0"/>
        <v>0</v>
      </c>
    </row>
    <row r="18" spans="1:4" x14ac:dyDescent="0.2">
      <c r="A18" s="34" t="s">
        <v>11</v>
      </c>
      <c r="B18" s="6" t="s">
        <v>100</v>
      </c>
      <c r="C18" s="61"/>
      <c r="D18" s="18">
        <f t="shared" si="0"/>
        <v>0</v>
      </c>
    </row>
    <row r="19" spans="1:4" x14ac:dyDescent="0.2">
      <c r="A19" s="34" t="s">
        <v>12</v>
      </c>
      <c r="B19" s="6" t="s">
        <v>100</v>
      </c>
      <c r="C19" s="61"/>
      <c r="D19" s="18">
        <f t="shared" si="0"/>
        <v>0</v>
      </c>
    </row>
    <row r="20" spans="1:4" x14ac:dyDescent="0.2">
      <c r="A20" s="34" t="s">
        <v>13</v>
      </c>
      <c r="B20" s="6" t="s">
        <v>100</v>
      </c>
      <c r="C20" s="61"/>
      <c r="D20" s="18">
        <f t="shared" si="0"/>
        <v>0</v>
      </c>
    </row>
    <row r="21" spans="1:4" x14ac:dyDescent="0.2">
      <c r="A21" s="34" t="s">
        <v>14</v>
      </c>
      <c r="B21" s="6" t="s">
        <v>100</v>
      </c>
      <c r="C21" s="61"/>
      <c r="D21" s="18">
        <f t="shared" si="0"/>
        <v>0</v>
      </c>
    </row>
    <row r="22" spans="1:4" x14ac:dyDescent="0.2">
      <c r="A22" s="34" t="s">
        <v>15</v>
      </c>
      <c r="B22" s="6" t="s">
        <v>100</v>
      </c>
      <c r="C22" s="61"/>
      <c r="D22" s="18">
        <f t="shared" si="0"/>
        <v>0</v>
      </c>
    </row>
    <row r="23" spans="1:4" x14ac:dyDescent="0.2">
      <c r="A23" s="37" t="s">
        <v>114</v>
      </c>
      <c r="B23" s="33" t="s">
        <v>17</v>
      </c>
      <c r="C23" s="62"/>
      <c r="D23" s="18">
        <f t="shared" si="0"/>
        <v>0</v>
      </c>
    </row>
    <row r="24" spans="1:4" x14ac:dyDescent="0.2">
      <c r="A24" s="37" t="s">
        <v>18</v>
      </c>
      <c r="B24" s="33" t="s">
        <v>17</v>
      </c>
      <c r="C24" s="62"/>
      <c r="D24" s="18">
        <f t="shared" si="0"/>
        <v>0</v>
      </c>
    </row>
    <row r="25" spans="1:4" x14ac:dyDescent="0.2">
      <c r="A25" s="19" t="s">
        <v>19</v>
      </c>
      <c r="B25" s="33" t="s">
        <v>17</v>
      </c>
      <c r="C25" s="62"/>
      <c r="D25" s="18">
        <f t="shared" si="0"/>
        <v>0</v>
      </c>
    </row>
    <row r="26" spans="1:4" ht="28.5" x14ac:dyDescent="0.2">
      <c r="A26" s="19" t="s">
        <v>20</v>
      </c>
      <c r="B26" s="33" t="s">
        <v>17</v>
      </c>
      <c r="C26" s="62"/>
      <c r="D26" s="18">
        <f t="shared" si="0"/>
        <v>0</v>
      </c>
    </row>
    <row r="27" spans="1:4" x14ac:dyDescent="0.2">
      <c r="A27" s="19" t="s">
        <v>38</v>
      </c>
      <c r="B27" s="33" t="s">
        <v>17</v>
      </c>
      <c r="C27" s="62"/>
      <c r="D27" s="18">
        <f t="shared" si="0"/>
        <v>0</v>
      </c>
    </row>
    <row r="28" spans="1:4" x14ac:dyDescent="0.2">
      <c r="A28" s="19" t="s">
        <v>39</v>
      </c>
      <c r="B28" s="33" t="s">
        <v>17</v>
      </c>
      <c r="C28" s="62"/>
      <c r="D28" s="18">
        <f t="shared" si="0"/>
        <v>0</v>
      </c>
    </row>
    <row r="29" spans="1:4" x14ac:dyDescent="0.2">
      <c r="A29" s="19" t="s">
        <v>40</v>
      </c>
      <c r="B29" s="33" t="s">
        <v>17</v>
      </c>
      <c r="C29" s="62"/>
      <c r="D29" s="18">
        <f t="shared" si="0"/>
        <v>0</v>
      </c>
    </row>
    <row r="30" spans="1:4" x14ac:dyDescent="0.2">
      <c r="A30" s="19" t="s">
        <v>21</v>
      </c>
      <c r="B30" s="33" t="s">
        <v>22</v>
      </c>
      <c r="C30" s="62"/>
      <c r="D30" s="18">
        <f t="shared" si="0"/>
        <v>0</v>
      </c>
    </row>
    <row r="31" spans="1:4" x14ac:dyDescent="0.2">
      <c r="A31" s="19" t="s">
        <v>117</v>
      </c>
      <c r="B31" s="35" t="s">
        <v>17</v>
      </c>
      <c r="C31" s="62"/>
      <c r="D31" s="18">
        <f t="shared" si="0"/>
        <v>0</v>
      </c>
    </row>
    <row r="32" spans="1:4" x14ac:dyDescent="0.2">
      <c r="A32" s="19" t="s">
        <v>25</v>
      </c>
      <c r="B32" s="33" t="s">
        <v>17</v>
      </c>
      <c r="C32" s="62"/>
      <c r="D32" s="18">
        <f t="shared" si="0"/>
        <v>0</v>
      </c>
    </row>
    <row r="33" spans="1:4" x14ac:dyDescent="0.2">
      <c r="A33" s="19" t="s">
        <v>26</v>
      </c>
      <c r="B33" s="33" t="s">
        <v>17</v>
      </c>
      <c r="C33" s="62"/>
      <c r="D33" s="18">
        <f t="shared" si="0"/>
        <v>0</v>
      </c>
    </row>
    <row r="34" spans="1:4" ht="30.75" customHeight="1" x14ac:dyDescent="0.2">
      <c r="A34" s="19" t="s">
        <v>27</v>
      </c>
      <c r="B34" s="33" t="s">
        <v>17</v>
      </c>
      <c r="C34" s="62"/>
      <c r="D34" s="18">
        <f t="shared" si="0"/>
        <v>0</v>
      </c>
    </row>
    <row r="35" spans="1:4" x14ac:dyDescent="0.2">
      <c r="A35" s="19" t="s">
        <v>28</v>
      </c>
      <c r="B35" s="33" t="s">
        <v>17</v>
      </c>
      <c r="C35" s="62"/>
      <c r="D35" s="18">
        <f t="shared" si="0"/>
        <v>0</v>
      </c>
    </row>
    <row r="36" spans="1:4" x14ac:dyDescent="0.2">
      <c r="A36" s="19" t="s">
        <v>29</v>
      </c>
      <c r="B36" s="33" t="s">
        <v>17</v>
      </c>
      <c r="C36" s="62"/>
      <c r="D36" s="18">
        <f t="shared" si="0"/>
        <v>0</v>
      </c>
    </row>
    <row r="37" spans="1:4" x14ac:dyDescent="0.2">
      <c r="A37" s="19" t="s">
        <v>30</v>
      </c>
      <c r="B37" s="33" t="s">
        <v>17</v>
      </c>
      <c r="C37" s="62"/>
      <c r="D37" s="18">
        <f t="shared" si="0"/>
        <v>0</v>
      </c>
    </row>
    <row r="38" spans="1:4" x14ac:dyDescent="0.2">
      <c r="A38" s="19" t="s">
        <v>31</v>
      </c>
      <c r="B38" s="33" t="s">
        <v>17</v>
      </c>
      <c r="C38" s="62"/>
      <c r="D38" s="18">
        <f t="shared" si="0"/>
        <v>0</v>
      </c>
    </row>
    <row r="39" spans="1:4" ht="18" customHeight="1" x14ac:dyDescent="0.2">
      <c r="A39" s="19" t="s">
        <v>32</v>
      </c>
      <c r="B39" s="35" t="s">
        <v>22</v>
      </c>
      <c r="C39" s="62"/>
      <c r="D39" s="18">
        <f t="shared" si="0"/>
        <v>0</v>
      </c>
    </row>
    <row r="40" spans="1:4" x14ac:dyDescent="0.2">
      <c r="A40" s="19" t="s">
        <v>33</v>
      </c>
      <c r="B40" s="33" t="s">
        <v>17</v>
      </c>
      <c r="C40" s="62"/>
      <c r="D40" s="18">
        <f t="shared" si="0"/>
        <v>0</v>
      </c>
    </row>
    <row r="41" spans="1:4" x14ac:dyDescent="0.2">
      <c r="A41" s="19" t="s">
        <v>34</v>
      </c>
      <c r="B41" s="33" t="s">
        <v>17</v>
      </c>
      <c r="C41" s="62"/>
      <c r="D41" s="18">
        <f t="shared" si="0"/>
        <v>0</v>
      </c>
    </row>
    <row r="42" spans="1:4" x14ac:dyDescent="0.2">
      <c r="A42" s="19" t="s">
        <v>23</v>
      </c>
      <c r="B42" s="33" t="s">
        <v>22</v>
      </c>
      <c r="C42" s="62"/>
      <c r="D42" s="18">
        <f t="shared" si="0"/>
        <v>0</v>
      </c>
    </row>
    <row r="43" spans="1:4" x14ac:dyDescent="0.2">
      <c r="A43" s="19" t="s">
        <v>24</v>
      </c>
      <c r="B43" s="33" t="s">
        <v>22</v>
      </c>
      <c r="C43" s="62"/>
      <c r="D43" s="18">
        <f t="shared" si="0"/>
        <v>0</v>
      </c>
    </row>
    <row r="44" spans="1:4" x14ac:dyDescent="0.2">
      <c r="A44" s="19" t="s">
        <v>36</v>
      </c>
      <c r="B44" s="33" t="s">
        <v>22</v>
      </c>
      <c r="C44" s="62"/>
      <c r="D44" s="18">
        <f t="shared" si="0"/>
        <v>0</v>
      </c>
    </row>
    <row r="45" spans="1:4" x14ac:dyDescent="0.2">
      <c r="A45" s="19" t="s">
        <v>35</v>
      </c>
      <c r="B45" s="33" t="s">
        <v>22</v>
      </c>
      <c r="C45" s="62"/>
      <c r="D45" s="18">
        <f t="shared" si="0"/>
        <v>0</v>
      </c>
    </row>
    <row r="46" spans="1:4" x14ac:dyDescent="0.2">
      <c r="A46" s="19" t="s">
        <v>51</v>
      </c>
      <c r="B46" s="33" t="s">
        <v>22</v>
      </c>
      <c r="C46" s="62"/>
      <c r="D46" s="18">
        <f t="shared" si="0"/>
        <v>0</v>
      </c>
    </row>
    <row r="47" spans="1:4" x14ac:dyDescent="0.2">
      <c r="A47" s="19" t="s">
        <v>41</v>
      </c>
      <c r="B47" s="33" t="s">
        <v>17</v>
      </c>
      <c r="C47" s="62"/>
      <c r="D47" s="18">
        <f t="shared" si="0"/>
        <v>0</v>
      </c>
    </row>
    <row r="48" spans="1:4" ht="20.25" customHeight="1" x14ac:dyDescent="0.2">
      <c r="A48" s="19" t="s">
        <v>42</v>
      </c>
      <c r="B48" s="33" t="s">
        <v>17</v>
      </c>
      <c r="C48" s="62"/>
      <c r="D48" s="18">
        <f t="shared" si="0"/>
        <v>0</v>
      </c>
    </row>
    <row r="49" spans="1:4" ht="28.5" x14ac:dyDescent="0.2">
      <c r="A49" s="19" t="s">
        <v>37</v>
      </c>
      <c r="B49" s="33" t="s">
        <v>22</v>
      </c>
      <c r="C49" s="62"/>
      <c r="D49" s="18">
        <f t="shared" si="0"/>
        <v>0</v>
      </c>
    </row>
    <row r="50" spans="1:4" x14ac:dyDescent="0.2">
      <c r="A50" s="19" t="s">
        <v>52</v>
      </c>
      <c r="B50" s="33" t="s">
        <v>22</v>
      </c>
      <c r="C50" s="62"/>
      <c r="D50" s="18">
        <f t="shared" si="0"/>
        <v>0</v>
      </c>
    </row>
    <row r="51" spans="1:4" x14ac:dyDescent="0.2">
      <c r="A51" s="19" t="s">
        <v>53</v>
      </c>
      <c r="B51" s="33" t="s">
        <v>22</v>
      </c>
      <c r="C51" s="62"/>
      <c r="D51" s="18">
        <f t="shared" si="0"/>
        <v>0</v>
      </c>
    </row>
    <row r="52" spans="1:4" ht="28.5" x14ac:dyDescent="0.2">
      <c r="A52" s="19" t="s">
        <v>46</v>
      </c>
      <c r="B52" s="33" t="s">
        <v>22</v>
      </c>
      <c r="C52" s="62"/>
      <c r="D52" s="18">
        <f t="shared" si="0"/>
        <v>0</v>
      </c>
    </row>
    <row r="53" spans="1:4" x14ac:dyDescent="0.2">
      <c r="A53" s="19" t="s">
        <v>43</v>
      </c>
      <c r="B53" s="33" t="s">
        <v>22</v>
      </c>
      <c r="C53" s="62"/>
      <c r="D53" s="18">
        <f t="shared" si="0"/>
        <v>0</v>
      </c>
    </row>
    <row r="54" spans="1:4" ht="28.5" x14ac:dyDescent="0.2">
      <c r="A54" s="19" t="s">
        <v>44</v>
      </c>
      <c r="B54" s="33" t="s">
        <v>22</v>
      </c>
      <c r="C54" s="62"/>
      <c r="D54" s="18">
        <f t="shared" si="0"/>
        <v>0</v>
      </c>
    </row>
    <row r="55" spans="1:4" x14ac:dyDescent="0.2">
      <c r="A55" s="19" t="s">
        <v>118</v>
      </c>
      <c r="B55" s="35" t="s">
        <v>17</v>
      </c>
      <c r="C55" s="62"/>
      <c r="D55" s="18">
        <f t="shared" si="0"/>
        <v>0</v>
      </c>
    </row>
    <row r="56" spans="1:4" x14ac:dyDescent="0.2">
      <c r="A56" s="19" t="s">
        <v>45</v>
      </c>
      <c r="B56" s="33" t="s">
        <v>17</v>
      </c>
      <c r="C56" s="62"/>
      <c r="D56" s="18">
        <f t="shared" si="0"/>
        <v>0</v>
      </c>
    </row>
    <row r="57" spans="1:4" x14ac:dyDescent="0.2">
      <c r="A57" s="19" t="s">
        <v>47</v>
      </c>
      <c r="B57" s="33" t="s">
        <v>22</v>
      </c>
      <c r="C57" s="62"/>
      <c r="D57" s="18">
        <f t="shared" si="0"/>
        <v>0</v>
      </c>
    </row>
    <row r="58" spans="1:4" x14ac:dyDescent="0.2">
      <c r="A58" s="19" t="s">
        <v>48</v>
      </c>
      <c r="B58" s="33" t="s">
        <v>17</v>
      </c>
      <c r="C58" s="62"/>
      <c r="D58" s="18">
        <f t="shared" si="0"/>
        <v>0</v>
      </c>
    </row>
    <row r="59" spans="1:4" x14ac:dyDescent="0.2">
      <c r="A59" s="19" t="s">
        <v>49</v>
      </c>
      <c r="B59" s="33" t="s">
        <v>22</v>
      </c>
      <c r="C59" s="62"/>
      <c r="D59" s="18">
        <f t="shared" si="0"/>
        <v>0</v>
      </c>
    </row>
    <row r="60" spans="1:4" x14ac:dyDescent="0.2">
      <c r="A60" s="19" t="s">
        <v>50</v>
      </c>
      <c r="B60" s="33" t="s">
        <v>22</v>
      </c>
      <c r="C60" s="62"/>
      <c r="D60" s="18">
        <f t="shared" si="0"/>
        <v>0</v>
      </c>
    </row>
    <row r="61" spans="1:4" ht="28.5" x14ac:dyDescent="0.2">
      <c r="A61" s="20" t="s">
        <v>123</v>
      </c>
      <c r="B61" s="21" t="s">
        <v>62</v>
      </c>
      <c r="C61" s="60"/>
      <c r="D61" s="18">
        <f t="shared" si="0"/>
        <v>0</v>
      </c>
    </row>
    <row r="62" spans="1:4" ht="29.25" customHeight="1" x14ac:dyDescent="0.2">
      <c r="A62" s="20" t="s">
        <v>124</v>
      </c>
      <c r="B62" s="21" t="s">
        <v>62</v>
      </c>
      <c r="C62" s="60"/>
      <c r="D62" s="18">
        <f t="shared" si="0"/>
        <v>0</v>
      </c>
    </row>
    <row r="63" spans="1:4" ht="42.75" x14ac:dyDescent="0.2">
      <c r="A63" s="3" t="s">
        <v>115</v>
      </c>
      <c r="B63" s="38" t="s">
        <v>22</v>
      </c>
      <c r="C63" s="61"/>
      <c r="D63" s="18">
        <f t="shared" si="0"/>
        <v>0</v>
      </c>
    </row>
    <row r="64" spans="1:4" ht="28.5" x14ac:dyDescent="0.2">
      <c r="A64" s="19" t="s">
        <v>122</v>
      </c>
      <c r="B64" s="35" t="s">
        <v>17</v>
      </c>
      <c r="C64" s="62"/>
      <c r="D64" s="18">
        <f t="shared" si="0"/>
        <v>0</v>
      </c>
    </row>
    <row r="65" spans="1:4" ht="28.5" customHeight="1" x14ac:dyDescent="0.2">
      <c r="A65" s="22" t="s">
        <v>102</v>
      </c>
      <c r="B65" s="73" t="s">
        <v>96</v>
      </c>
      <c r="C65" s="76"/>
      <c r="D65" s="79">
        <f>C65*(1+$C$6)</f>
        <v>0</v>
      </c>
    </row>
    <row r="66" spans="1:4" ht="21" customHeight="1" x14ac:dyDescent="0.2">
      <c r="A66" s="23" t="s">
        <v>81</v>
      </c>
      <c r="B66" s="74"/>
      <c r="C66" s="77"/>
      <c r="D66" s="80"/>
    </row>
    <row r="67" spans="1:4" ht="33.75" customHeight="1" x14ac:dyDescent="0.2">
      <c r="A67" s="23" t="s">
        <v>82</v>
      </c>
      <c r="B67" s="74"/>
      <c r="C67" s="77"/>
      <c r="D67" s="80"/>
    </row>
    <row r="68" spans="1:4" ht="48.75" customHeight="1" x14ac:dyDescent="0.2">
      <c r="A68" s="23" t="s">
        <v>97</v>
      </c>
      <c r="B68" s="74"/>
      <c r="C68" s="77"/>
      <c r="D68" s="80"/>
    </row>
    <row r="69" spans="1:4" ht="33.75" customHeight="1" x14ac:dyDescent="0.2">
      <c r="A69" s="23" t="s">
        <v>83</v>
      </c>
      <c r="B69" s="74"/>
      <c r="C69" s="77"/>
      <c r="D69" s="80"/>
    </row>
    <row r="70" spans="1:4" ht="33.75" customHeight="1" x14ac:dyDescent="0.2">
      <c r="A70" s="23" t="s">
        <v>84</v>
      </c>
      <c r="B70" s="74"/>
      <c r="C70" s="77"/>
      <c r="D70" s="80"/>
    </row>
    <row r="71" spans="1:4" ht="18.75" customHeight="1" x14ac:dyDescent="0.2">
      <c r="A71" s="23" t="s">
        <v>85</v>
      </c>
      <c r="B71" s="74"/>
      <c r="C71" s="77"/>
      <c r="D71" s="80"/>
    </row>
    <row r="72" spans="1:4" ht="18.75" customHeight="1" x14ac:dyDescent="0.2">
      <c r="A72" s="23" t="s">
        <v>86</v>
      </c>
      <c r="B72" s="74"/>
      <c r="C72" s="77"/>
      <c r="D72" s="80"/>
    </row>
    <row r="73" spans="1:4" ht="47.25" customHeight="1" x14ac:dyDescent="0.2">
      <c r="A73" s="23" t="s">
        <v>103</v>
      </c>
      <c r="B73" s="74"/>
      <c r="C73" s="77"/>
      <c r="D73" s="80"/>
    </row>
    <row r="74" spans="1:4" ht="18" customHeight="1" x14ac:dyDescent="0.2">
      <c r="A74" s="23" t="s">
        <v>87</v>
      </c>
      <c r="B74" s="74"/>
      <c r="C74" s="77"/>
      <c r="D74" s="80"/>
    </row>
    <row r="75" spans="1:4" ht="14.25" customHeight="1" x14ac:dyDescent="0.2">
      <c r="A75" s="23" t="s">
        <v>88</v>
      </c>
      <c r="B75" s="74"/>
      <c r="C75" s="77"/>
      <c r="D75" s="80"/>
    </row>
    <row r="76" spans="1:4" ht="14.25" customHeight="1" x14ac:dyDescent="0.2">
      <c r="A76" s="23" t="s">
        <v>89</v>
      </c>
      <c r="B76" s="74"/>
      <c r="C76" s="77"/>
      <c r="D76" s="80"/>
    </row>
    <row r="77" spans="1:4" ht="14.25" customHeight="1" x14ac:dyDescent="0.2">
      <c r="A77" s="23" t="s">
        <v>90</v>
      </c>
      <c r="B77" s="74"/>
      <c r="C77" s="77"/>
      <c r="D77" s="80"/>
    </row>
    <row r="78" spans="1:4" ht="14.25" customHeight="1" x14ac:dyDescent="0.2">
      <c r="A78" s="23" t="s">
        <v>91</v>
      </c>
      <c r="B78" s="74"/>
      <c r="C78" s="77"/>
      <c r="D78" s="80"/>
    </row>
    <row r="79" spans="1:4" ht="29.25" customHeight="1" x14ac:dyDescent="0.2">
      <c r="A79" s="23" t="s">
        <v>92</v>
      </c>
      <c r="B79" s="74"/>
      <c r="C79" s="77"/>
      <c r="D79" s="80"/>
    </row>
    <row r="80" spans="1:4" ht="19.5" customHeight="1" x14ac:dyDescent="0.2">
      <c r="A80" s="23" t="s">
        <v>93</v>
      </c>
      <c r="B80" s="74"/>
      <c r="C80" s="77"/>
      <c r="D80" s="80"/>
    </row>
    <row r="81" spans="1:5" ht="19.5" customHeight="1" x14ac:dyDescent="0.2">
      <c r="A81" s="23" t="s">
        <v>94</v>
      </c>
      <c r="B81" s="74"/>
      <c r="C81" s="77"/>
      <c r="D81" s="80"/>
    </row>
    <row r="82" spans="1:5" ht="19.5" customHeight="1" x14ac:dyDescent="0.2">
      <c r="A82" s="23" t="s">
        <v>95</v>
      </c>
      <c r="B82" s="74"/>
      <c r="C82" s="77"/>
      <c r="D82" s="80"/>
    </row>
    <row r="83" spans="1:5" ht="19.5" customHeight="1" x14ac:dyDescent="0.2">
      <c r="A83" s="24" t="s">
        <v>116</v>
      </c>
      <c r="B83" s="75"/>
      <c r="C83" s="78"/>
      <c r="D83" s="81"/>
    </row>
    <row r="84" spans="1:5" ht="15" customHeight="1" x14ac:dyDescent="0.2">
      <c r="A84" s="68" t="s">
        <v>69</v>
      </c>
      <c r="B84" s="69"/>
      <c r="C84" s="69"/>
      <c r="D84" s="69"/>
    </row>
    <row r="85" spans="1:5" ht="30" customHeight="1" x14ac:dyDescent="0.2">
      <c r="A85" s="20" t="s">
        <v>75</v>
      </c>
      <c r="B85" s="21" t="s">
        <v>76</v>
      </c>
      <c r="C85" s="60"/>
      <c r="D85" s="18">
        <f t="shared" ref="D85:D89" si="1">C85*(1+$C$6)</f>
        <v>0</v>
      </c>
    </row>
    <row r="86" spans="1:5" ht="30" customHeight="1" x14ac:dyDescent="0.2">
      <c r="A86" s="20" t="s">
        <v>77</v>
      </c>
      <c r="B86" s="21" t="s">
        <v>76</v>
      </c>
      <c r="C86" s="60"/>
      <c r="D86" s="18">
        <f t="shared" si="1"/>
        <v>0</v>
      </c>
    </row>
    <row r="87" spans="1:5" ht="30" customHeight="1" x14ac:dyDescent="0.2">
      <c r="A87" s="20" t="s">
        <v>78</v>
      </c>
      <c r="B87" s="21" t="s">
        <v>76</v>
      </c>
      <c r="C87" s="60"/>
      <c r="D87" s="18">
        <f t="shared" si="1"/>
        <v>0</v>
      </c>
    </row>
    <row r="88" spans="1:5" ht="30" customHeight="1" x14ac:dyDescent="0.2">
      <c r="A88" s="20" t="s">
        <v>79</v>
      </c>
      <c r="B88" s="21" t="s">
        <v>76</v>
      </c>
      <c r="C88" s="60"/>
      <c r="D88" s="18">
        <f t="shared" si="1"/>
        <v>0</v>
      </c>
    </row>
    <row r="89" spans="1:5" ht="30" customHeight="1" x14ac:dyDescent="0.2">
      <c r="A89" s="20" t="s">
        <v>80</v>
      </c>
      <c r="B89" s="21" t="s">
        <v>76</v>
      </c>
      <c r="C89" s="60"/>
      <c r="D89" s="18">
        <f t="shared" si="1"/>
        <v>0</v>
      </c>
    </row>
    <row r="90" spans="1:5" ht="30" customHeight="1" x14ac:dyDescent="0.2"/>
    <row r="91" spans="1:5" ht="41.25" customHeight="1" x14ac:dyDescent="0.25">
      <c r="A91" s="25" t="s">
        <v>54</v>
      </c>
      <c r="B91" s="26"/>
      <c r="C91" s="26"/>
    </row>
    <row r="92" spans="1:5" ht="89.25" customHeight="1" x14ac:dyDescent="0.2">
      <c r="A92" s="27" t="s">
        <v>55</v>
      </c>
      <c r="B92" s="28" t="s">
        <v>71</v>
      </c>
      <c r="C92" s="28" t="s">
        <v>72</v>
      </c>
      <c r="D92" s="28" t="s">
        <v>73</v>
      </c>
      <c r="E92" s="28" t="s">
        <v>74</v>
      </c>
    </row>
    <row r="93" spans="1:5" ht="18.75" customHeight="1" x14ac:dyDescent="0.2">
      <c r="A93" s="27" t="s">
        <v>56</v>
      </c>
      <c r="B93" s="29"/>
      <c r="C93" s="29"/>
      <c r="D93" s="29"/>
      <c r="E93" s="29"/>
    </row>
    <row r="94" spans="1:5" ht="19.5" customHeight="1" x14ac:dyDescent="0.2">
      <c r="A94" s="27" t="s">
        <v>57</v>
      </c>
      <c r="B94" s="29"/>
      <c r="C94" s="29"/>
      <c r="D94" s="29"/>
      <c r="E94" s="29"/>
    </row>
    <row r="95" spans="1:5" ht="21" customHeight="1" x14ac:dyDescent="0.2">
      <c r="A95" s="27" t="s">
        <v>58</v>
      </c>
      <c r="B95" s="29"/>
      <c r="C95" s="29"/>
      <c r="D95" s="29"/>
      <c r="E95" s="29"/>
    </row>
    <row r="96" spans="1:5" ht="15" x14ac:dyDescent="0.2">
      <c r="A96" s="30"/>
      <c r="B96" s="31"/>
    </row>
    <row r="97" spans="1:5" ht="15.75" x14ac:dyDescent="0.25">
      <c r="A97" s="25" t="s">
        <v>59</v>
      </c>
    </row>
    <row r="98" spans="1:5" ht="90" x14ac:dyDescent="0.2">
      <c r="A98" s="27" t="s">
        <v>55</v>
      </c>
      <c r="B98" s="28" t="s">
        <v>71</v>
      </c>
      <c r="C98" s="28" t="s">
        <v>72</v>
      </c>
      <c r="D98" s="28" t="s">
        <v>73</v>
      </c>
      <c r="E98" s="28" t="s">
        <v>74</v>
      </c>
    </row>
    <row r="99" spans="1:5" ht="15" x14ac:dyDescent="0.2">
      <c r="A99" s="27" t="s">
        <v>56</v>
      </c>
      <c r="B99" s="29"/>
      <c r="C99" s="29"/>
      <c r="D99" s="29"/>
      <c r="E99" s="29"/>
    </row>
    <row r="100" spans="1:5" ht="21.75" customHeight="1" x14ac:dyDescent="0.2">
      <c r="A100" s="27" t="s">
        <v>57</v>
      </c>
      <c r="B100" s="29"/>
      <c r="C100" s="29"/>
      <c r="D100" s="29"/>
      <c r="E100" s="29"/>
    </row>
    <row r="101" spans="1:5" ht="15" x14ac:dyDescent="0.2">
      <c r="A101" s="27" t="s">
        <v>58</v>
      </c>
      <c r="B101" s="29"/>
      <c r="C101" s="29"/>
      <c r="D101" s="29"/>
      <c r="E101" s="29"/>
    </row>
    <row r="102" spans="1:5" ht="18" x14ac:dyDescent="0.2">
      <c r="A102" s="32"/>
      <c r="B102" s="26"/>
    </row>
    <row r="103" spans="1:5" ht="18" x14ac:dyDescent="0.25">
      <c r="A103" s="25" t="s">
        <v>60</v>
      </c>
      <c r="B103" s="26"/>
    </row>
    <row r="104" spans="1:5" ht="90" x14ac:dyDescent="0.2">
      <c r="A104" s="27" t="s">
        <v>55</v>
      </c>
      <c r="B104" s="28" t="s">
        <v>71</v>
      </c>
      <c r="C104" s="28" t="s">
        <v>72</v>
      </c>
      <c r="D104" s="28" t="s">
        <v>73</v>
      </c>
      <c r="E104" s="28" t="s">
        <v>74</v>
      </c>
    </row>
    <row r="105" spans="1:5" ht="15" x14ac:dyDescent="0.2">
      <c r="A105" s="27" t="s">
        <v>56</v>
      </c>
      <c r="B105" s="29"/>
      <c r="C105" s="29"/>
      <c r="D105" s="29"/>
      <c r="E105" s="29"/>
    </row>
    <row r="106" spans="1:5" ht="20.25" customHeight="1" x14ac:dyDescent="0.2">
      <c r="A106" s="27" t="s">
        <v>57</v>
      </c>
      <c r="B106" s="29"/>
      <c r="C106" s="29"/>
      <c r="D106" s="29"/>
      <c r="E106" s="29"/>
    </row>
    <row r="107" spans="1:5" ht="15" x14ac:dyDescent="0.2">
      <c r="A107" s="27" t="s">
        <v>58</v>
      </c>
      <c r="B107" s="29"/>
      <c r="C107" s="29"/>
      <c r="D107" s="29"/>
      <c r="E107" s="29"/>
    </row>
    <row r="109" spans="1:5" x14ac:dyDescent="0.2">
      <c r="A109" s="2" t="s">
        <v>61</v>
      </c>
    </row>
  </sheetData>
  <mergeCells count="6">
    <mergeCell ref="A84:D84"/>
    <mergeCell ref="A2:D2"/>
    <mergeCell ref="A4:D4"/>
    <mergeCell ref="B65:B83"/>
    <mergeCell ref="C65:C83"/>
    <mergeCell ref="D65:D8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zoomScale="90" zoomScaleNormal="90" workbookViewId="0">
      <selection activeCell="J29" sqref="J29"/>
    </sheetView>
  </sheetViews>
  <sheetFormatPr baseColWidth="10" defaultRowHeight="14.25" x14ac:dyDescent="0.2"/>
  <cols>
    <col min="1" max="1" width="11.42578125" style="1"/>
    <col min="2" max="2" width="54.7109375" style="1" customWidth="1"/>
    <col min="3" max="3" width="20.28515625" style="1" customWidth="1"/>
    <col min="4" max="4" width="21.85546875" style="1" customWidth="1"/>
    <col min="5" max="6" width="19.5703125" style="1" customWidth="1"/>
    <col min="7" max="7" width="23.7109375" style="1" customWidth="1"/>
    <col min="8" max="8" width="43" style="1" bestFit="1" customWidth="1"/>
    <col min="9" max="9" width="11.5703125" style="1" bestFit="1" customWidth="1"/>
    <col min="10" max="10" width="23.42578125" style="1" customWidth="1"/>
    <col min="11" max="11" width="24.5703125" style="1" customWidth="1"/>
    <col min="12" max="12" width="17.28515625" style="1" customWidth="1"/>
    <col min="13" max="16384" width="11.42578125" style="1"/>
  </cols>
  <sheetData>
    <row r="1" spans="2:9" ht="15" x14ac:dyDescent="0.25">
      <c r="B1" s="1" t="s">
        <v>101</v>
      </c>
      <c r="F1" s="63" t="s">
        <v>132</v>
      </c>
      <c r="G1" s="63"/>
    </row>
    <row r="2" spans="2:9" ht="30" customHeight="1" x14ac:dyDescent="0.25">
      <c r="B2" s="70" t="str">
        <f>DPGF!B1</f>
        <v>LOT 2 : Nettoyage des locaux, prestations de plonge et nettoyage des locaux afférents à la plonge du 12ème régiment Cuirassiers à Olivet (45)</v>
      </c>
      <c r="C2" s="70"/>
      <c r="D2" s="70"/>
      <c r="E2" s="70"/>
      <c r="F2" s="70"/>
      <c r="G2" s="70"/>
    </row>
    <row r="3" spans="2:9" ht="10.5" customHeight="1" x14ac:dyDescent="0.2">
      <c r="B3" s="16"/>
    </row>
    <row r="4" spans="2:9" ht="32.25" customHeight="1" x14ac:dyDescent="0.2">
      <c r="B4" s="71" t="s">
        <v>125</v>
      </c>
      <c r="C4" s="72"/>
      <c r="D4" s="72"/>
      <c r="E4" s="72"/>
      <c r="F4" s="72"/>
      <c r="G4" s="72"/>
    </row>
    <row r="5" spans="2:9" ht="11.25" customHeight="1" thickBot="1" x14ac:dyDescent="0.25"/>
    <row r="6" spans="2:9" ht="24" customHeight="1" thickBot="1" x14ac:dyDescent="0.25">
      <c r="C6" s="17" t="s">
        <v>119</v>
      </c>
      <c r="D6" s="59">
        <f>BPU!C6</f>
        <v>0</v>
      </c>
    </row>
    <row r="7" spans="2:9" ht="12.75" customHeight="1" x14ac:dyDescent="0.2"/>
    <row r="8" spans="2:9" ht="24" customHeight="1" x14ac:dyDescent="0.2">
      <c r="B8" s="17" t="s">
        <v>1</v>
      </c>
      <c r="C8" s="17" t="s">
        <v>2</v>
      </c>
      <c r="D8" s="17" t="s">
        <v>66</v>
      </c>
      <c r="E8" s="17" t="s">
        <v>126</v>
      </c>
      <c r="F8" s="17" t="s">
        <v>127</v>
      </c>
      <c r="G8" s="17" t="s">
        <v>128</v>
      </c>
      <c r="I8" s="58"/>
    </row>
    <row r="9" spans="2:9" ht="15.75" customHeight="1" x14ac:dyDescent="0.2">
      <c r="B9" s="3" t="s">
        <v>121</v>
      </c>
      <c r="C9" s="6" t="s">
        <v>3</v>
      </c>
      <c r="D9" s="57">
        <f>BPU!C9</f>
        <v>0</v>
      </c>
      <c r="E9" s="40">
        <v>30</v>
      </c>
      <c r="F9" s="57">
        <f>D9*E9</f>
        <v>0</v>
      </c>
      <c r="G9" s="18">
        <f>F9*(1+$D$6)</f>
        <v>0</v>
      </c>
      <c r="I9" s="58"/>
    </row>
    <row r="10" spans="2:9" ht="15.75" customHeight="1" x14ac:dyDescent="0.2">
      <c r="B10" s="3" t="s">
        <v>107</v>
      </c>
      <c r="C10" s="6" t="s">
        <v>3</v>
      </c>
      <c r="D10" s="57">
        <f>BPU!C10</f>
        <v>0</v>
      </c>
      <c r="E10" s="40">
        <v>100</v>
      </c>
      <c r="F10" s="57">
        <f t="shared" ref="F10:F64" si="0">D10*E10</f>
        <v>0</v>
      </c>
      <c r="G10" s="18">
        <f t="shared" ref="G10:G64" si="1">F10*(1+$D$6)</f>
        <v>0</v>
      </c>
    </row>
    <row r="11" spans="2:9" ht="15.75" customHeight="1" x14ac:dyDescent="0.2">
      <c r="B11" s="3" t="s">
        <v>108</v>
      </c>
      <c r="C11" s="6" t="s">
        <v>3</v>
      </c>
      <c r="D11" s="57">
        <f>BPU!C11</f>
        <v>0</v>
      </c>
      <c r="E11" s="40">
        <v>500</v>
      </c>
      <c r="F11" s="57">
        <f t="shared" si="0"/>
        <v>0</v>
      </c>
      <c r="G11" s="18">
        <f t="shared" si="1"/>
        <v>0</v>
      </c>
    </row>
    <row r="12" spans="2:9" s="50" customFormat="1" ht="15.75" customHeight="1" x14ac:dyDescent="0.2">
      <c r="B12" s="34" t="s">
        <v>4</v>
      </c>
      <c r="C12" s="38" t="s">
        <v>5</v>
      </c>
      <c r="D12" s="57">
        <f>BPU!C12</f>
        <v>0</v>
      </c>
      <c r="E12" s="40">
        <v>1</v>
      </c>
      <c r="F12" s="57">
        <f t="shared" si="0"/>
        <v>0</v>
      </c>
      <c r="G12" s="52">
        <f t="shared" si="1"/>
        <v>0</v>
      </c>
    </row>
    <row r="13" spans="2:9" s="50" customFormat="1" ht="15" x14ac:dyDescent="0.2">
      <c r="B13" s="34" t="s">
        <v>4</v>
      </c>
      <c r="C13" s="38" t="s">
        <v>6</v>
      </c>
      <c r="D13" s="57">
        <f>BPU!C13</f>
        <v>0</v>
      </c>
      <c r="E13" s="40">
        <v>1</v>
      </c>
      <c r="F13" s="57">
        <f t="shared" si="0"/>
        <v>0</v>
      </c>
      <c r="G13" s="52">
        <f t="shared" si="1"/>
        <v>0</v>
      </c>
    </row>
    <row r="14" spans="2:9" ht="15" x14ac:dyDescent="0.2">
      <c r="B14" s="34" t="s">
        <v>7</v>
      </c>
      <c r="C14" s="6" t="s">
        <v>100</v>
      </c>
      <c r="D14" s="57">
        <f>BPU!C14</f>
        <v>0</v>
      </c>
      <c r="E14" s="40">
        <v>20</v>
      </c>
      <c r="F14" s="57">
        <f t="shared" si="0"/>
        <v>0</v>
      </c>
      <c r="G14" s="18">
        <f t="shared" si="1"/>
        <v>0</v>
      </c>
    </row>
    <row r="15" spans="2:9" ht="15" x14ac:dyDescent="0.2">
      <c r="B15" s="34" t="s">
        <v>8</v>
      </c>
      <c r="C15" s="6" t="s">
        <v>100</v>
      </c>
      <c r="D15" s="57">
        <f>BPU!C15</f>
        <v>0</v>
      </c>
      <c r="E15" s="40">
        <v>15</v>
      </c>
      <c r="F15" s="57">
        <f t="shared" si="0"/>
        <v>0</v>
      </c>
      <c r="G15" s="18">
        <f t="shared" si="1"/>
        <v>0</v>
      </c>
    </row>
    <row r="16" spans="2:9" ht="15" x14ac:dyDescent="0.2">
      <c r="B16" s="34" t="s">
        <v>9</v>
      </c>
      <c r="C16" s="6" t="s">
        <v>100</v>
      </c>
      <c r="D16" s="57">
        <f>BPU!C16</f>
        <v>0</v>
      </c>
      <c r="E16" s="40">
        <v>15</v>
      </c>
      <c r="F16" s="57">
        <f t="shared" si="0"/>
        <v>0</v>
      </c>
      <c r="G16" s="18">
        <f t="shared" si="1"/>
        <v>0</v>
      </c>
    </row>
    <row r="17" spans="2:7" ht="15" x14ac:dyDescent="0.2">
      <c r="B17" s="34" t="s">
        <v>10</v>
      </c>
      <c r="C17" s="6" t="s">
        <v>100</v>
      </c>
      <c r="D17" s="57">
        <f>BPU!C17</f>
        <v>0</v>
      </c>
      <c r="E17" s="40">
        <v>15</v>
      </c>
      <c r="F17" s="57">
        <f t="shared" si="0"/>
        <v>0</v>
      </c>
      <c r="G17" s="18">
        <f t="shared" si="1"/>
        <v>0</v>
      </c>
    </row>
    <row r="18" spans="2:7" ht="15" x14ac:dyDescent="0.2">
      <c r="B18" s="34" t="s">
        <v>11</v>
      </c>
      <c r="C18" s="6" t="s">
        <v>100</v>
      </c>
      <c r="D18" s="57">
        <f>BPU!C18</f>
        <v>0</v>
      </c>
      <c r="E18" s="40">
        <v>50</v>
      </c>
      <c r="F18" s="57">
        <f t="shared" si="0"/>
        <v>0</v>
      </c>
      <c r="G18" s="18">
        <f t="shared" si="1"/>
        <v>0</v>
      </c>
    </row>
    <row r="19" spans="2:7" ht="15" x14ac:dyDescent="0.2">
      <c r="B19" s="34" t="s">
        <v>12</v>
      </c>
      <c r="C19" s="6" t="s">
        <v>100</v>
      </c>
      <c r="D19" s="57">
        <f>BPU!C19</f>
        <v>0</v>
      </c>
      <c r="E19" s="40">
        <v>40</v>
      </c>
      <c r="F19" s="57">
        <f t="shared" si="0"/>
        <v>0</v>
      </c>
      <c r="G19" s="18">
        <f t="shared" si="1"/>
        <v>0</v>
      </c>
    </row>
    <row r="20" spans="2:7" ht="15" x14ac:dyDescent="0.2">
      <c r="B20" s="34" t="s">
        <v>13</v>
      </c>
      <c r="C20" s="6" t="s">
        <v>100</v>
      </c>
      <c r="D20" s="57">
        <f>BPU!C20</f>
        <v>0</v>
      </c>
      <c r="E20" s="40">
        <v>50</v>
      </c>
      <c r="F20" s="57">
        <f t="shared" si="0"/>
        <v>0</v>
      </c>
      <c r="G20" s="18">
        <f t="shared" si="1"/>
        <v>0</v>
      </c>
    </row>
    <row r="21" spans="2:7" ht="15" x14ac:dyDescent="0.2">
      <c r="B21" s="34" t="s">
        <v>14</v>
      </c>
      <c r="C21" s="6" t="s">
        <v>100</v>
      </c>
      <c r="D21" s="57">
        <f>BPU!C21</f>
        <v>0</v>
      </c>
      <c r="E21" s="40">
        <v>30</v>
      </c>
      <c r="F21" s="57">
        <f t="shared" si="0"/>
        <v>0</v>
      </c>
      <c r="G21" s="18">
        <f t="shared" si="1"/>
        <v>0</v>
      </c>
    </row>
    <row r="22" spans="2:7" ht="15" x14ac:dyDescent="0.2">
      <c r="B22" s="34" t="s">
        <v>15</v>
      </c>
      <c r="C22" s="6" t="s">
        <v>100</v>
      </c>
      <c r="D22" s="57">
        <f>BPU!C22</f>
        <v>0</v>
      </c>
      <c r="E22" s="40">
        <v>40</v>
      </c>
      <c r="F22" s="57">
        <f t="shared" si="0"/>
        <v>0</v>
      </c>
      <c r="G22" s="18">
        <f t="shared" si="1"/>
        <v>0</v>
      </c>
    </row>
    <row r="23" spans="2:7" ht="15" x14ac:dyDescent="0.2">
      <c r="B23" s="37" t="s">
        <v>114</v>
      </c>
      <c r="C23" s="35" t="s">
        <v>17</v>
      </c>
      <c r="D23" s="57">
        <f>BPU!C23</f>
        <v>0</v>
      </c>
      <c r="E23" s="40">
        <v>30</v>
      </c>
      <c r="F23" s="57">
        <f t="shared" si="0"/>
        <v>0</v>
      </c>
      <c r="G23" s="18">
        <f t="shared" si="1"/>
        <v>0</v>
      </c>
    </row>
    <row r="24" spans="2:7" ht="15" x14ac:dyDescent="0.2">
      <c r="B24" s="37" t="s">
        <v>18</v>
      </c>
      <c r="C24" s="35" t="s">
        <v>17</v>
      </c>
      <c r="D24" s="57">
        <f>BPU!C24</f>
        <v>0</v>
      </c>
      <c r="E24" s="40">
        <v>50</v>
      </c>
      <c r="F24" s="57">
        <f t="shared" si="0"/>
        <v>0</v>
      </c>
      <c r="G24" s="18">
        <f t="shared" si="1"/>
        <v>0</v>
      </c>
    </row>
    <row r="25" spans="2:7" ht="15" x14ac:dyDescent="0.2">
      <c r="B25" s="19" t="s">
        <v>19</v>
      </c>
      <c r="C25" s="35" t="s">
        <v>17</v>
      </c>
      <c r="D25" s="57">
        <f>BPU!C25</f>
        <v>0</v>
      </c>
      <c r="E25" s="40">
        <v>15</v>
      </c>
      <c r="F25" s="57">
        <f t="shared" si="0"/>
        <v>0</v>
      </c>
      <c r="G25" s="18">
        <f t="shared" si="1"/>
        <v>0</v>
      </c>
    </row>
    <row r="26" spans="2:7" ht="28.5" x14ac:dyDescent="0.2">
      <c r="B26" s="19" t="s">
        <v>20</v>
      </c>
      <c r="C26" s="35" t="s">
        <v>17</v>
      </c>
      <c r="D26" s="57">
        <f>BPU!C26</f>
        <v>0</v>
      </c>
      <c r="E26" s="40">
        <v>8</v>
      </c>
      <c r="F26" s="57">
        <f t="shared" si="0"/>
        <v>0</v>
      </c>
      <c r="G26" s="18">
        <f t="shared" si="1"/>
        <v>0</v>
      </c>
    </row>
    <row r="27" spans="2:7" ht="15" x14ac:dyDescent="0.2">
      <c r="B27" s="19" t="s">
        <v>38</v>
      </c>
      <c r="C27" s="35" t="s">
        <v>17</v>
      </c>
      <c r="D27" s="57">
        <f>BPU!C27</f>
        <v>0</v>
      </c>
      <c r="E27" s="40">
        <v>20</v>
      </c>
      <c r="F27" s="57">
        <f t="shared" si="0"/>
        <v>0</v>
      </c>
      <c r="G27" s="18">
        <f t="shared" si="1"/>
        <v>0</v>
      </c>
    </row>
    <row r="28" spans="2:7" ht="15" x14ac:dyDescent="0.2">
      <c r="B28" s="19" t="s">
        <v>39</v>
      </c>
      <c r="C28" s="35" t="s">
        <v>17</v>
      </c>
      <c r="D28" s="57">
        <f>BPU!C28</f>
        <v>0</v>
      </c>
      <c r="E28" s="40">
        <v>50</v>
      </c>
      <c r="F28" s="57">
        <f t="shared" si="0"/>
        <v>0</v>
      </c>
      <c r="G28" s="18">
        <f t="shared" si="1"/>
        <v>0</v>
      </c>
    </row>
    <row r="29" spans="2:7" ht="15" x14ac:dyDescent="0.2">
      <c r="B29" s="19" t="s">
        <v>40</v>
      </c>
      <c r="C29" s="35" t="s">
        <v>17</v>
      </c>
      <c r="D29" s="57">
        <f>BPU!C29</f>
        <v>0</v>
      </c>
      <c r="E29" s="40">
        <v>50</v>
      </c>
      <c r="F29" s="57">
        <f t="shared" si="0"/>
        <v>0</v>
      </c>
      <c r="G29" s="18">
        <f t="shared" si="1"/>
        <v>0</v>
      </c>
    </row>
    <row r="30" spans="2:7" ht="15" x14ac:dyDescent="0.2">
      <c r="B30" s="19" t="s">
        <v>21</v>
      </c>
      <c r="C30" s="35" t="s">
        <v>22</v>
      </c>
      <c r="D30" s="57">
        <f>BPU!C30</f>
        <v>0</v>
      </c>
      <c r="E30" s="40">
        <v>1</v>
      </c>
      <c r="F30" s="57">
        <f t="shared" si="0"/>
        <v>0</v>
      </c>
      <c r="G30" s="18">
        <f t="shared" si="1"/>
        <v>0</v>
      </c>
    </row>
    <row r="31" spans="2:7" ht="15" x14ac:dyDescent="0.2">
      <c r="B31" s="19" t="s">
        <v>117</v>
      </c>
      <c r="C31" s="35" t="s">
        <v>17</v>
      </c>
      <c r="D31" s="57">
        <f>BPU!C31</f>
        <v>0</v>
      </c>
      <c r="E31" s="40">
        <v>15</v>
      </c>
      <c r="F31" s="57">
        <f t="shared" si="0"/>
        <v>0</v>
      </c>
      <c r="G31" s="18">
        <f t="shared" si="1"/>
        <v>0</v>
      </c>
    </row>
    <row r="32" spans="2:7" ht="15" x14ac:dyDescent="0.2">
      <c r="B32" s="19" t="s">
        <v>25</v>
      </c>
      <c r="C32" s="35" t="s">
        <v>17</v>
      </c>
      <c r="D32" s="57">
        <f>BPU!C32</f>
        <v>0</v>
      </c>
      <c r="E32" s="40">
        <v>40</v>
      </c>
      <c r="F32" s="57">
        <f t="shared" si="0"/>
        <v>0</v>
      </c>
      <c r="G32" s="18">
        <f t="shared" si="1"/>
        <v>0</v>
      </c>
    </row>
    <row r="33" spans="2:7" ht="15" x14ac:dyDescent="0.2">
      <c r="B33" s="19" t="s">
        <v>26</v>
      </c>
      <c r="C33" s="35" t="s">
        <v>17</v>
      </c>
      <c r="D33" s="57">
        <f>BPU!C33</f>
        <v>0</v>
      </c>
      <c r="E33" s="40">
        <v>40</v>
      </c>
      <c r="F33" s="57">
        <f t="shared" si="0"/>
        <v>0</v>
      </c>
      <c r="G33" s="18">
        <f t="shared" si="1"/>
        <v>0</v>
      </c>
    </row>
    <row r="34" spans="2:7" ht="30.75" customHeight="1" x14ac:dyDescent="0.2">
      <c r="B34" s="19" t="s">
        <v>27</v>
      </c>
      <c r="C34" s="35" t="s">
        <v>17</v>
      </c>
      <c r="D34" s="57">
        <f>BPU!C34</f>
        <v>0</v>
      </c>
      <c r="E34" s="40">
        <v>15</v>
      </c>
      <c r="F34" s="57">
        <f t="shared" si="0"/>
        <v>0</v>
      </c>
      <c r="G34" s="18">
        <f t="shared" si="1"/>
        <v>0</v>
      </c>
    </row>
    <row r="35" spans="2:7" ht="15" x14ac:dyDescent="0.2">
      <c r="B35" s="19" t="s">
        <v>28</v>
      </c>
      <c r="C35" s="35" t="s">
        <v>17</v>
      </c>
      <c r="D35" s="57">
        <f>BPU!C35</f>
        <v>0</v>
      </c>
      <c r="E35" s="40">
        <v>15</v>
      </c>
      <c r="F35" s="57">
        <f t="shared" si="0"/>
        <v>0</v>
      </c>
      <c r="G35" s="18">
        <f t="shared" si="1"/>
        <v>0</v>
      </c>
    </row>
    <row r="36" spans="2:7" ht="15" x14ac:dyDescent="0.2">
      <c r="B36" s="19" t="s">
        <v>29</v>
      </c>
      <c r="C36" s="35" t="s">
        <v>17</v>
      </c>
      <c r="D36" s="57">
        <f>BPU!C36</f>
        <v>0</v>
      </c>
      <c r="E36" s="40">
        <v>30</v>
      </c>
      <c r="F36" s="57">
        <f t="shared" si="0"/>
        <v>0</v>
      </c>
      <c r="G36" s="18">
        <f t="shared" si="1"/>
        <v>0</v>
      </c>
    </row>
    <row r="37" spans="2:7" ht="15" x14ac:dyDescent="0.2">
      <c r="B37" s="19" t="s">
        <v>30</v>
      </c>
      <c r="C37" s="35" t="s">
        <v>17</v>
      </c>
      <c r="D37" s="57">
        <f>BPU!C37</f>
        <v>0</v>
      </c>
      <c r="E37" s="40">
        <v>30</v>
      </c>
      <c r="F37" s="57">
        <f t="shared" si="0"/>
        <v>0</v>
      </c>
      <c r="G37" s="18">
        <f t="shared" si="1"/>
        <v>0</v>
      </c>
    </row>
    <row r="38" spans="2:7" ht="15" x14ac:dyDescent="0.2">
      <c r="B38" s="19" t="s">
        <v>31</v>
      </c>
      <c r="C38" s="35" t="s">
        <v>17</v>
      </c>
      <c r="D38" s="57">
        <f>BPU!C38</f>
        <v>0</v>
      </c>
      <c r="E38" s="40">
        <v>15</v>
      </c>
      <c r="F38" s="57">
        <f t="shared" si="0"/>
        <v>0</v>
      </c>
      <c r="G38" s="18">
        <f t="shared" si="1"/>
        <v>0</v>
      </c>
    </row>
    <row r="39" spans="2:7" ht="18" customHeight="1" x14ac:dyDescent="0.2">
      <c r="B39" s="19" t="s">
        <v>32</v>
      </c>
      <c r="C39" s="35" t="s">
        <v>22</v>
      </c>
      <c r="D39" s="57">
        <f>BPU!C39</f>
        <v>0</v>
      </c>
      <c r="E39" s="40">
        <v>4</v>
      </c>
      <c r="F39" s="57">
        <f t="shared" si="0"/>
        <v>0</v>
      </c>
      <c r="G39" s="18">
        <f t="shared" si="1"/>
        <v>0</v>
      </c>
    </row>
    <row r="40" spans="2:7" ht="15" x14ac:dyDescent="0.2">
      <c r="B40" s="19" t="s">
        <v>33</v>
      </c>
      <c r="C40" s="35" t="s">
        <v>17</v>
      </c>
      <c r="D40" s="57">
        <f>BPU!C40</f>
        <v>0</v>
      </c>
      <c r="E40" s="40">
        <v>10</v>
      </c>
      <c r="F40" s="57">
        <f t="shared" si="0"/>
        <v>0</v>
      </c>
      <c r="G40" s="18">
        <f t="shared" si="1"/>
        <v>0</v>
      </c>
    </row>
    <row r="41" spans="2:7" ht="15" x14ac:dyDescent="0.2">
      <c r="B41" s="19" t="s">
        <v>34</v>
      </c>
      <c r="C41" s="35" t="s">
        <v>17</v>
      </c>
      <c r="D41" s="57">
        <f>BPU!C41</f>
        <v>0</v>
      </c>
      <c r="E41" s="40">
        <v>20</v>
      </c>
      <c r="F41" s="57">
        <f t="shared" si="0"/>
        <v>0</v>
      </c>
      <c r="G41" s="18">
        <f t="shared" si="1"/>
        <v>0</v>
      </c>
    </row>
    <row r="42" spans="2:7" ht="15" x14ac:dyDescent="0.2">
      <c r="B42" s="19" t="s">
        <v>23</v>
      </c>
      <c r="C42" s="35" t="s">
        <v>22</v>
      </c>
      <c r="D42" s="57">
        <f>BPU!C42</f>
        <v>0</v>
      </c>
      <c r="E42" s="40">
        <v>1</v>
      </c>
      <c r="F42" s="57">
        <f t="shared" si="0"/>
        <v>0</v>
      </c>
      <c r="G42" s="18">
        <f t="shared" si="1"/>
        <v>0</v>
      </c>
    </row>
    <row r="43" spans="2:7" ht="15" x14ac:dyDescent="0.2">
      <c r="B43" s="19" t="s">
        <v>24</v>
      </c>
      <c r="C43" s="35" t="s">
        <v>22</v>
      </c>
      <c r="D43" s="57">
        <f>BPU!C43</f>
        <v>0</v>
      </c>
      <c r="E43" s="40">
        <v>1</v>
      </c>
      <c r="F43" s="57">
        <f t="shared" si="0"/>
        <v>0</v>
      </c>
      <c r="G43" s="18">
        <f t="shared" si="1"/>
        <v>0</v>
      </c>
    </row>
    <row r="44" spans="2:7" ht="15" x14ac:dyDescent="0.2">
      <c r="B44" s="19" t="s">
        <v>36</v>
      </c>
      <c r="C44" s="35" t="s">
        <v>22</v>
      </c>
      <c r="D44" s="57">
        <f>BPU!C44</f>
        <v>0</v>
      </c>
      <c r="E44" s="40">
        <v>4</v>
      </c>
      <c r="F44" s="57">
        <f t="shared" si="0"/>
        <v>0</v>
      </c>
      <c r="G44" s="18">
        <f t="shared" si="1"/>
        <v>0</v>
      </c>
    </row>
    <row r="45" spans="2:7" ht="15" x14ac:dyDescent="0.2">
      <c r="B45" s="19" t="s">
        <v>35</v>
      </c>
      <c r="C45" s="35" t="s">
        <v>22</v>
      </c>
      <c r="D45" s="57">
        <f>BPU!C45</f>
        <v>0</v>
      </c>
      <c r="E45" s="40">
        <v>3</v>
      </c>
      <c r="F45" s="57">
        <f t="shared" si="0"/>
        <v>0</v>
      </c>
      <c r="G45" s="18">
        <f t="shared" si="1"/>
        <v>0</v>
      </c>
    </row>
    <row r="46" spans="2:7" ht="15" x14ac:dyDescent="0.2">
      <c r="B46" s="19" t="s">
        <v>51</v>
      </c>
      <c r="C46" s="35" t="s">
        <v>22</v>
      </c>
      <c r="D46" s="57">
        <f>BPU!C46</f>
        <v>0</v>
      </c>
      <c r="E46" s="40">
        <v>1</v>
      </c>
      <c r="F46" s="57">
        <f t="shared" si="0"/>
        <v>0</v>
      </c>
      <c r="G46" s="18">
        <f t="shared" si="1"/>
        <v>0</v>
      </c>
    </row>
    <row r="47" spans="2:7" ht="15" x14ac:dyDescent="0.2">
      <c r="B47" s="19" t="s">
        <v>41</v>
      </c>
      <c r="C47" s="35" t="s">
        <v>17</v>
      </c>
      <c r="D47" s="57">
        <f>BPU!C47</f>
        <v>0</v>
      </c>
      <c r="E47" s="40">
        <v>5</v>
      </c>
      <c r="F47" s="57">
        <f t="shared" si="0"/>
        <v>0</v>
      </c>
      <c r="G47" s="18">
        <f t="shared" si="1"/>
        <v>0</v>
      </c>
    </row>
    <row r="48" spans="2:7" ht="20.25" customHeight="1" x14ac:dyDescent="0.2">
      <c r="B48" s="19" t="s">
        <v>42</v>
      </c>
      <c r="C48" s="35" t="s">
        <v>17</v>
      </c>
      <c r="D48" s="57">
        <f>BPU!C48</f>
        <v>0</v>
      </c>
      <c r="E48" s="40">
        <v>50</v>
      </c>
      <c r="F48" s="57">
        <f t="shared" si="0"/>
        <v>0</v>
      </c>
      <c r="G48" s="18">
        <f t="shared" si="1"/>
        <v>0</v>
      </c>
    </row>
    <row r="49" spans="2:7" ht="28.5" x14ac:dyDescent="0.2">
      <c r="B49" s="19" t="s">
        <v>37</v>
      </c>
      <c r="C49" s="35" t="s">
        <v>22</v>
      </c>
      <c r="D49" s="57">
        <f>BPU!C49</f>
        <v>0</v>
      </c>
      <c r="E49" s="40">
        <v>8</v>
      </c>
      <c r="F49" s="57">
        <f t="shared" si="0"/>
        <v>0</v>
      </c>
      <c r="G49" s="18">
        <f t="shared" si="1"/>
        <v>0</v>
      </c>
    </row>
    <row r="50" spans="2:7" ht="15" x14ac:dyDescent="0.2">
      <c r="B50" s="19" t="s">
        <v>52</v>
      </c>
      <c r="C50" s="35" t="s">
        <v>22</v>
      </c>
      <c r="D50" s="57">
        <f>BPU!C50</f>
        <v>0</v>
      </c>
      <c r="E50" s="40">
        <v>1</v>
      </c>
      <c r="F50" s="57">
        <f t="shared" si="0"/>
        <v>0</v>
      </c>
      <c r="G50" s="18">
        <f t="shared" si="1"/>
        <v>0</v>
      </c>
    </row>
    <row r="51" spans="2:7" ht="15" x14ac:dyDescent="0.2">
      <c r="B51" s="19" t="s">
        <v>53</v>
      </c>
      <c r="C51" s="35" t="s">
        <v>22</v>
      </c>
      <c r="D51" s="57">
        <f>BPU!C51</f>
        <v>0</v>
      </c>
      <c r="E51" s="40">
        <v>1</v>
      </c>
      <c r="F51" s="57">
        <f t="shared" si="0"/>
        <v>0</v>
      </c>
      <c r="G51" s="18">
        <f t="shared" si="1"/>
        <v>0</v>
      </c>
    </row>
    <row r="52" spans="2:7" ht="28.5" x14ac:dyDescent="0.2">
      <c r="B52" s="19" t="s">
        <v>46</v>
      </c>
      <c r="C52" s="35" t="s">
        <v>22</v>
      </c>
      <c r="D52" s="57">
        <f>BPU!C52</f>
        <v>0</v>
      </c>
      <c r="E52" s="40">
        <v>1</v>
      </c>
      <c r="F52" s="57">
        <f t="shared" si="0"/>
        <v>0</v>
      </c>
      <c r="G52" s="18">
        <f t="shared" si="1"/>
        <v>0</v>
      </c>
    </row>
    <row r="53" spans="2:7" ht="15" x14ac:dyDescent="0.2">
      <c r="B53" s="19" t="s">
        <v>43</v>
      </c>
      <c r="C53" s="35" t="s">
        <v>22</v>
      </c>
      <c r="D53" s="57">
        <f>BPU!C53</f>
        <v>0</v>
      </c>
      <c r="E53" s="40">
        <v>4</v>
      </c>
      <c r="F53" s="57">
        <f t="shared" si="0"/>
        <v>0</v>
      </c>
      <c r="G53" s="18">
        <f t="shared" si="1"/>
        <v>0</v>
      </c>
    </row>
    <row r="54" spans="2:7" ht="28.5" x14ac:dyDescent="0.2">
      <c r="B54" s="19" t="s">
        <v>44</v>
      </c>
      <c r="C54" s="35" t="s">
        <v>22</v>
      </c>
      <c r="D54" s="57">
        <f>BPU!C54</f>
        <v>0</v>
      </c>
      <c r="E54" s="40">
        <v>2</v>
      </c>
      <c r="F54" s="57">
        <f t="shared" si="0"/>
        <v>0</v>
      </c>
      <c r="G54" s="18">
        <f t="shared" si="1"/>
        <v>0</v>
      </c>
    </row>
    <row r="55" spans="2:7" ht="15" x14ac:dyDescent="0.2">
      <c r="B55" s="19" t="s">
        <v>118</v>
      </c>
      <c r="C55" s="35" t="s">
        <v>17</v>
      </c>
      <c r="D55" s="57">
        <f>BPU!C55</f>
        <v>0</v>
      </c>
      <c r="E55" s="40">
        <v>20</v>
      </c>
      <c r="F55" s="57">
        <f t="shared" si="0"/>
        <v>0</v>
      </c>
      <c r="G55" s="18">
        <f t="shared" si="1"/>
        <v>0</v>
      </c>
    </row>
    <row r="56" spans="2:7" ht="15" x14ac:dyDescent="0.2">
      <c r="B56" s="19" t="s">
        <v>45</v>
      </c>
      <c r="C56" s="35" t="s">
        <v>17</v>
      </c>
      <c r="D56" s="57">
        <f>BPU!C56</f>
        <v>0</v>
      </c>
      <c r="E56" s="40">
        <v>10</v>
      </c>
      <c r="F56" s="57">
        <f t="shared" si="0"/>
        <v>0</v>
      </c>
      <c r="G56" s="18">
        <f t="shared" si="1"/>
        <v>0</v>
      </c>
    </row>
    <row r="57" spans="2:7" ht="15" x14ac:dyDescent="0.2">
      <c r="B57" s="19" t="s">
        <v>47</v>
      </c>
      <c r="C57" s="35" t="s">
        <v>22</v>
      </c>
      <c r="D57" s="57">
        <f>BPU!C57</f>
        <v>0</v>
      </c>
      <c r="E57" s="40">
        <v>1</v>
      </c>
      <c r="F57" s="57">
        <f t="shared" si="0"/>
        <v>0</v>
      </c>
      <c r="G57" s="18">
        <f t="shared" si="1"/>
        <v>0</v>
      </c>
    </row>
    <row r="58" spans="2:7" ht="15" x14ac:dyDescent="0.2">
      <c r="B58" s="19" t="s">
        <v>48</v>
      </c>
      <c r="C58" s="35" t="s">
        <v>17</v>
      </c>
      <c r="D58" s="57">
        <f>BPU!C58</f>
        <v>0</v>
      </c>
      <c r="E58" s="40">
        <v>10</v>
      </c>
      <c r="F58" s="57">
        <f t="shared" si="0"/>
        <v>0</v>
      </c>
      <c r="G58" s="18">
        <f t="shared" si="1"/>
        <v>0</v>
      </c>
    </row>
    <row r="59" spans="2:7" ht="15" x14ac:dyDescent="0.2">
      <c r="B59" s="19" t="s">
        <v>49</v>
      </c>
      <c r="C59" s="35" t="s">
        <v>22</v>
      </c>
      <c r="D59" s="57">
        <f>BPU!C59</f>
        <v>0</v>
      </c>
      <c r="E59" s="40">
        <v>1</v>
      </c>
      <c r="F59" s="57">
        <f t="shared" si="0"/>
        <v>0</v>
      </c>
      <c r="G59" s="18">
        <f t="shared" si="1"/>
        <v>0</v>
      </c>
    </row>
    <row r="60" spans="2:7" ht="15" x14ac:dyDescent="0.2">
      <c r="B60" s="19" t="s">
        <v>50</v>
      </c>
      <c r="C60" s="35" t="s">
        <v>22</v>
      </c>
      <c r="D60" s="57">
        <f>BPU!C60</f>
        <v>0</v>
      </c>
      <c r="E60" s="40">
        <v>1</v>
      </c>
      <c r="F60" s="57">
        <f t="shared" si="0"/>
        <v>0</v>
      </c>
      <c r="G60" s="18">
        <f t="shared" si="1"/>
        <v>0</v>
      </c>
    </row>
    <row r="61" spans="2:7" ht="28.5" x14ac:dyDescent="0.2">
      <c r="B61" s="20" t="s">
        <v>123</v>
      </c>
      <c r="C61" s="21" t="s">
        <v>62</v>
      </c>
      <c r="D61" s="57">
        <f>BPU!C61</f>
        <v>0</v>
      </c>
      <c r="E61" s="40">
        <v>1</v>
      </c>
      <c r="F61" s="57">
        <f t="shared" si="0"/>
        <v>0</v>
      </c>
      <c r="G61" s="18">
        <f t="shared" si="1"/>
        <v>0</v>
      </c>
    </row>
    <row r="62" spans="2:7" ht="29.25" customHeight="1" x14ac:dyDescent="0.2">
      <c r="B62" s="20" t="s">
        <v>124</v>
      </c>
      <c r="C62" s="21" t="s">
        <v>62</v>
      </c>
      <c r="D62" s="57">
        <f>BPU!C62</f>
        <v>0</v>
      </c>
      <c r="E62" s="40">
        <v>1</v>
      </c>
      <c r="F62" s="57">
        <f t="shared" si="0"/>
        <v>0</v>
      </c>
      <c r="G62" s="18">
        <f t="shared" si="1"/>
        <v>0</v>
      </c>
    </row>
    <row r="63" spans="2:7" s="50" customFormat="1" ht="42.75" x14ac:dyDescent="0.2">
      <c r="B63" s="34" t="s">
        <v>115</v>
      </c>
      <c r="C63" s="38" t="s">
        <v>22</v>
      </c>
      <c r="D63" s="57">
        <f>BPU!C63</f>
        <v>0</v>
      </c>
      <c r="E63" s="40">
        <v>1</v>
      </c>
      <c r="F63" s="57">
        <f t="shared" si="0"/>
        <v>0</v>
      </c>
      <c r="G63" s="52">
        <f t="shared" si="1"/>
        <v>0</v>
      </c>
    </row>
    <row r="64" spans="2:7" s="50" customFormat="1" ht="28.5" x14ac:dyDescent="0.2">
      <c r="B64" s="37" t="s">
        <v>122</v>
      </c>
      <c r="C64" s="53" t="s">
        <v>17</v>
      </c>
      <c r="D64" s="57">
        <f>BPU!C64</f>
        <v>0</v>
      </c>
      <c r="E64" s="40">
        <v>10</v>
      </c>
      <c r="F64" s="57">
        <f t="shared" si="0"/>
        <v>0</v>
      </c>
      <c r="G64" s="52">
        <f t="shared" si="1"/>
        <v>0</v>
      </c>
    </row>
    <row r="65" spans="2:7" ht="28.5" customHeight="1" x14ac:dyDescent="0.2">
      <c r="B65" s="22" t="s">
        <v>102</v>
      </c>
      <c r="C65" s="73" t="s">
        <v>96</v>
      </c>
      <c r="D65" s="85">
        <f>BPU!C65</f>
        <v>0</v>
      </c>
      <c r="E65" s="82">
        <v>30</v>
      </c>
      <c r="F65" s="85">
        <f>D65*E65</f>
        <v>0</v>
      </c>
      <c r="G65" s="79">
        <f>F65*(1+$D$6)</f>
        <v>0</v>
      </c>
    </row>
    <row r="66" spans="2:7" ht="21" customHeight="1" x14ac:dyDescent="0.2">
      <c r="B66" s="23" t="s">
        <v>81</v>
      </c>
      <c r="C66" s="74"/>
      <c r="D66" s="86"/>
      <c r="E66" s="83"/>
      <c r="F66" s="86"/>
      <c r="G66" s="80"/>
    </row>
    <row r="67" spans="2:7" ht="33.75" customHeight="1" x14ac:dyDescent="0.2">
      <c r="B67" s="23" t="s">
        <v>82</v>
      </c>
      <c r="C67" s="74"/>
      <c r="D67" s="86"/>
      <c r="E67" s="83"/>
      <c r="F67" s="86"/>
      <c r="G67" s="80"/>
    </row>
    <row r="68" spans="2:7" ht="48.75" customHeight="1" x14ac:dyDescent="0.2">
      <c r="B68" s="23" t="s">
        <v>97</v>
      </c>
      <c r="C68" s="74"/>
      <c r="D68" s="86"/>
      <c r="E68" s="83"/>
      <c r="F68" s="86"/>
      <c r="G68" s="80"/>
    </row>
    <row r="69" spans="2:7" ht="33.75" customHeight="1" x14ac:dyDescent="0.2">
      <c r="B69" s="23" t="s">
        <v>83</v>
      </c>
      <c r="C69" s="74"/>
      <c r="D69" s="86"/>
      <c r="E69" s="83"/>
      <c r="F69" s="86"/>
      <c r="G69" s="80"/>
    </row>
    <row r="70" spans="2:7" ht="33.75" customHeight="1" x14ac:dyDescent="0.2">
      <c r="B70" s="23" t="s">
        <v>84</v>
      </c>
      <c r="C70" s="74"/>
      <c r="D70" s="86"/>
      <c r="E70" s="83"/>
      <c r="F70" s="86"/>
      <c r="G70" s="80"/>
    </row>
    <row r="71" spans="2:7" ht="18.75" customHeight="1" x14ac:dyDescent="0.2">
      <c r="B71" s="23" t="s">
        <v>85</v>
      </c>
      <c r="C71" s="74"/>
      <c r="D71" s="86"/>
      <c r="E71" s="83"/>
      <c r="F71" s="86"/>
      <c r="G71" s="80"/>
    </row>
    <row r="72" spans="2:7" ht="18.75" customHeight="1" x14ac:dyDescent="0.2">
      <c r="B72" s="23" t="s">
        <v>86</v>
      </c>
      <c r="C72" s="74"/>
      <c r="D72" s="86"/>
      <c r="E72" s="83"/>
      <c r="F72" s="86"/>
      <c r="G72" s="80"/>
    </row>
    <row r="73" spans="2:7" s="50" customFormat="1" ht="47.25" customHeight="1" x14ac:dyDescent="0.2">
      <c r="B73" s="49" t="s">
        <v>103</v>
      </c>
      <c r="C73" s="74"/>
      <c r="D73" s="86"/>
      <c r="E73" s="83"/>
      <c r="F73" s="86"/>
      <c r="G73" s="80"/>
    </row>
    <row r="74" spans="2:7" s="50" customFormat="1" ht="18" customHeight="1" x14ac:dyDescent="0.2">
      <c r="B74" s="49" t="s">
        <v>87</v>
      </c>
      <c r="C74" s="74"/>
      <c r="D74" s="86"/>
      <c r="E74" s="83"/>
      <c r="F74" s="86"/>
      <c r="G74" s="80"/>
    </row>
    <row r="75" spans="2:7" s="50" customFormat="1" ht="15" customHeight="1" x14ac:dyDescent="0.2">
      <c r="B75" s="49" t="s">
        <v>88</v>
      </c>
      <c r="C75" s="74"/>
      <c r="D75" s="86"/>
      <c r="E75" s="83"/>
      <c r="F75" s="86"/>
      <c r="G75" s="80"/>
    </row>
    <row r="76" spans="2:7" s="50" customFormat="1" ht="15" customHeight="1" x14ac:dyDescent="0.2">
      <c r="B76" s="49" t="s">
        <v>89</v>
      </c>
      <c r="C76" s="74"/>
      <c r="D76" s="86"/>
      <c r="E76" s="83"/>
      <c r="F76" s="86"/>
      <c r="G76" s="80"/>
    </row>
    <row r="77" spans="2:7" s="50" customFormat="1" ht="15" customHeight="1" x14ac:dyDescent="0.2">
      <c r="B77" s="49" t="s">
        <v>90</v>
      </c>
      <c r="C77" s="74"/>
      <c r="D77" s="86"/>
      <c r="E77" s="83"/>
      <c r="F77" s="86"/>
      <c r="G77" s="80"/>
    </row>
    <row r="78" spans="2:7" s="50" customFormat="1" ht="15" customHeight="1" x14ac:dyDescent="0.2">
      <c r="B78" s="49" t="s">
        <v>91</v>
      </c>
      <c r="C78" s="74"/>
      <c r="D78" s="86"/>
      <c r="E78" s="83"/>
      <c r="F78" s="86"/>
      <c r="G78" s="80"/>
    </row>
    <row r="79" spans="2:7" s="50" customFormat="1" ht="29.25" customHeight="1" x14ac:dyDescent="0.2">
      <c r="B79" s="49" t="s">
        <v>92</v>
      </c>
      <c r="C79" s="74"/>
      <c r="D79" s="86"/>
      <c r="E79" s="83"/>
      <c r="F79" s="86"/>
      <c r="G79" s="80"/>
    </row>
    <row r="80" spans="2:7" s="50" customFormat="1" ht="19.5" customHeight="1" x14ac:dyDescent="0.2">
      <c r="B80" s="49" t="s">
        <v>93</v>
      </c>
      <c r="C80" s="74"/>
      <c r="D80" s="86"/>
      <c r="E80" s="83"/>
      <c r="F80" s="86"/>
      <c r="G80" s="80"/>
    </row>
    <row r="81" spans="1:7" s="50" customFormat="1" ht="19.5" customHeight="1" x14ac:dyDescent="0.2">
      <c r="B81" s="49" t="s">
        <v>94</v>
      </c>
      <c r="C81" s="74"/>
      <c r="D81" s="86"/>
      <c r="E81" s="83"/>
      <c r="F81" s="86"/>
      <c r="G81" s="80"/>
    </row>
    <row r="82" spans="1:7" s="50" customFormat="1" ht="19.5" customHeight="1" x14ac:dyDescent="0.2">
      <c r="B82" s="49" t="s">
        <v>95</v>
      </c>
      <c r="C82" s="74"/>
      <c r="D82" s="86"/>
      <c r="E82" s="83"/>
      <c r="F82" s="86"/>
      <c r="G82" s="80"/>
    </row>
    <row r="83" spans="1:7" s="50" customFormat="1" ht="19.5" customHeight="1" x14ac:dyDescent="0.2">
      <c r="B83" s="51" t="s">
        <v>116</v>
      </c>
      <c r="C83" s="75"/>
      <c r="D83" s="87"/>
      <c r="E83" s="84"/>
      <c r="F83" s="87"/>
      <c r="G83" s="81"/>
    </row>
    <row r="84" spans="1:7" ht="15" customHeight="1" x14ac:dyDescent="0.2">
      <c r="B84" s="68" t="s">
        <v>69</v>
      </c>
      <c r="C84" s="69"/>
      <c r="D84" s="69"/>
      <c r="E84" s="69"/>
      <c r="F84" s="69"/>
      <c r="G84" s="69"/>
    </row>
    <row r="85" spans="1:7" s="50" customFormat="1" ht="30" customHeight="1" x14ac:dyDescent="0.2">
      <c r="B85" s="54" t="s">
        <v>75</v>
      </c>
      <c r="C85" s="55" t="s">
        <v>76</v>
      </c>
      <c r="D85" s="57">
        <f>BPU!C85</f>
        <v>0</v>
      </c>
      <c r="E85" s="40">
        <v>2</v>
      </c>
      <c r="F85" s="57">
        <f t="shared" ref="F85:F89" si="2">D85*E85</f>
        <v>0</v>
      </c>
      <c r="G85" s="52">
        <f t="shared" ref="G85:G89" si="3">F85*(1+$D$6)</f>
        <v>0</v>
      </c>
    </row>
    <row r="86" spans="1:7" s="50" customFormat="1" ht="30" customHeight="1" x14ac:dyDescent="0.2">
      <c r="B86" s="54" t="s">
        <v>77</v>
      </c>
      <c r="C86" s="55" t="s">
        <v>76</v>
      </c>
      <c r="D86" s="57">
        <v>5</v>
      </c>
      <c r="E86" s="40">
        <v>1</v>
      </c>
      <c r="F86" s="57">
        <f t="shared" si="2"/>
        <v>5</v>
      </c>
      <c r="G86" s="52">
        <f t="shared" si="3"/>
        <v>5</v>
      </c>
    </row>
    <row r="87" spans="1:7" s="50" customFormat="1" ht="30" customHeight="1" x14ac:dyDescent="0.2">
      <c r="B87" s="54" t="s">
        <v>78</v>
      </c>
      <c r="C87" s="55" t="s">
        <v>76</v>
      </c>
      <c r="D87" s="57">
        <v>6</v>
      </c>
      <c r="E87" s="40">
        <v>1</v>
      </c>
      <c r="F87" s="57">
        <f t="shared" si="2"/>
        <v>6</v>
      </c>
      <c r="G87" s="52">
        <f t="shared" si="3"/>
        <v>6</v>
      </c>
    </row>
    <row r="88" spans="1:7" s="50" customFormat="1" ht="30" customHeight="1" x14ac:dyDescent="0.2">
      <c r="B88" s="54" t="s">
        <v>79</v>
      </c>
      <c r="C88" s="55" t="s">
        <v>76</v>
      </c>
      <c r="D88" s="57">
        <v>6.5</v>
      </c>
      <c r="E88" s="40">
        <v>1</v>
      </c>
      <c r="F88" s="57">
        <f t="shared" si="2"/>
        <v>6.5</v>
      </c>
      <c r="G88" s="52">
        <f t="shared" si="3"/>
        <v>6.5</v>
      </c>
    </row>
    <row r="89" spans="1:7" s="50" customFormat="1" ht="30" customHeight="1" x14ac:dyDescent="0.2">
      <c r="B89" s="54" t="s">
        <v>80</v>
      </c>
      <c r="C89" s="55" t="s">
        <v>76</v>
      </c>
      <c r="D89" s="57">
        <v>7</v>
      </c>
      <c r="E89" s="40">
        <v>1</v>
      </c>
      <c r="F89" s="57">
        <f t="shared" si="2"/>
        <v>7</v>
      </c>
      <c r="G89" s="52">
        <f t="shared" si="3"/>
        <v>7</v>
      </c>
    </row>
    <row r="90" spans="1:7" ht="30" customHeight="1" x14ac:dyDescent="0.2"/>
    <row r="91" spans="1:7" ht="18.75" customHeight="1" x14ac:dyDescent="0.25">
      <c r="B91" s="48"/>
      <c r="E91" s="28" t="s">
        <v>129</v>
      </c>
      <c r="F91" s="41" t="s">
        <v>127</v>
      </c>
      <c r="G91" s="41" t="s">
        <v>130</v>
      </c>
    </row>
    <row r="92" spans="1:7" ht="19.5" customHeight="1" x14ac:dyDescent="0.2">
      <c r="A92" s="89" t="s">
        <v>54</v>
      </c>
      <c r="B92" s="88" t="s">
        <v>71</v>
      </c>
      <c r="C92" s="27" t="s">
        <v>56</v>
      </c>
      <c r="D92" s="42">
        <f>BPU!B93</f>
        <v>0</v>
      </c>
      <c r="E92" s="40">
        <v>1</v>
      </c>
      <c r="F92" s="56">
        <f>D92*E92</f>
        <v>0</v>
      </c>
      <c r="G92" s="18">
        <f>F92*(1+$D$7)</f>
        <v>0</v>
      </c>
    </row>
    <row r="93" spans="1:7" ht="21" customHeight="1" x14ac:dyDescent="0.2">
      <c r="A93" s="89"/>
      <c r="B93" s="88"/>
      <c r="C93" s="27" t="s">
        <v>57</v>
      </c>
      <c r="D93" s="42">
        <f>BPU!B94</f>
        <v>0</v>
      </c>
      <c r="E93" s="40">
        <v>1</v>
      </c>
      <c r="F93" s="56">
        <f t="shared" ref="F93:F97" si="4">D93*E93</f>
        <v>0</v>
      </c>
      <c r="G93" s="18">
        <f t="shared" ref="G93:G94" si="5">F93*(1+$D$7)</f>
        <v>0</v>
      </c>
    </row>
    <row r="94" spans="1:7" ht="15" x14ac:dyDescent="0.2">
      <c r="A94" s="89"/>
      <c r="B94" s="88"/>
      <c r="C94" s="27" t="s">
        <v>58</v>
      </c>
      <c r="D94" s="42">
        <f>BPU!B95</f>
        <v>0</v>
      </c>
      <c r="E94" s="40">
        <v>0</v>
      </c>
      <c r="F94" s="56">
        <f t="shared" si="4"/>
        <v>0</v>
      </c>
      <c r="G94" s="18">
        <f t="shared" si="5"/>
        <v>0</v>
      </c>
    </row>
    <row r="95" spans="1:7" ht="15" x14ac:dyDescent="0.2">
      <c r="A95" s="89"/>
      <c r="B95" s="88" t="s">
        <v>72</v>
      </c>
      <c r="C95" s="27" t="s">
        <v>56</v>
      </c>
      <c r="D95" s="42">
        <f>BPU!C93</f>
        <v>0</v>
      </c>
      <c r="E95" s="40">
        <v>1</v>
      </c>
      <c r="F95" s="56">
        <f t="shared" si="4"/>
        <v>0</v>
      </c>
      <c r="G95" s="18">
        <f>F95*(1+$D$7)</f>
        <v>0</v>
      </c>
    </row>
    <row r="96" spans="1:7" ht="15" x14ac:dyDescent="0.2">
      <c r="A96" s="89"/>
      <c r="B96" s="88"/>
      <c r="C96" s="27" t="s">
        <v>57</v>
      </c>
      <c r="D96" s="42">
        <f>BPU!C94</f>
        <v>0</v>
      </c>
      <c r="E96" s="40">
        <v>1</v>
      </c>
      <c r="F96" s="56">
        <f t="shared" si="4"/>
        <v>0</v>
      </c>
      <c r="G96" s="18">
        <f t="shared" ref="G96:G97" si="6">F96*(1+$D$7)</f>
        <v>0</v>
      </c>
    </row>
    <row r="97" spans="1:7" ht="21.75" customHeight="1" x14ac:dyDescent="0.2">
      <c r="A97" s="89"/>
      <c r="B97" s="88"/>
      <c r="C97" s="27" t="s">
        <v>58</v>
      </c>
      <c r="D97" s="42">
        <f>BPU!C95</f>
        <v>0</v>
      </c>
      <c r="E97" s="40">
        <v>0</v>
      </c>
      <c r="F97" s="56">
        <f t="shared" si="4"/>
        <v>0</v>
      </c>
      <c r="G97" s="18">
        <f t="shared" si="6"/>
        <v>0</v>
      </c>
    </row>
    <row r="98" spans="1:7" ht="24.75" customHeight="1" x14ac:dyDescent="0.2">
      <c r="A98" s="89"/>
      <c r="B98" s="88" t="s">
        <v>73</v>
      </c>
      <c r="C98" s="27" t="s">
        <v>56</v>
      </c>
      <c r="D98" s="42">
        <f>BPU!D93</f>
        <v>0</v>
      </c>
      <c r="E98" s="40">
        <v>1</v>
      </c>
      <c r="F98" s="56">
        <f>D98*E98</f>
        <v>0</v>
      </c>
      <c r="G98" s="18">
        <f>F98*(1+$D$7)</f>
        <v>0</v>
      </c>
    </row>
    <row r="99" spans="1:7" ht="15" x14ac:dyDescent="0.2">
      <c r="A99" s="89"/>
      <c r="B99" s="88"/>
      <c r="C99" s="27" t="s">
        <v>57</v>
      </c>
      <c r="D99" s="42">
        <f>BPU!D94</f>
        <v>0</v>
      </c>
      <c r="E99" s="40">
        <v>1</v>
      </c>
      <c r="F99" s="56">
        <f t="shared" ref="F99:F100" si="7">D99*E99</f>
        <v>0</v>
      </c>
      <c r="G99" s="18">
        <f t="shared" ref="G99:G100" si="8">F99*(1+$D$7)</f>
        <v>0</v>
      </c>
    </row>
    <row r="100" spans="1:7" ht="15" x14ac:dyDescent="0.2">
      <c r="A100" s="89"/>
      <c r="B100" s="88"/>
      <c r="C100" s="27" t="s">
        <v>58</v>
      </c>
      <c r="D100" s="42">
        <f>BPU!D95</f>
        <v>0</v>
      </c>
      <c r="E100" s="40">
        <v>0</v>
      </c>
      <c r="F100" s="56">
        <f t="shared" si="7"/>
        <v>0</v>
      </c>
      <c r="G100" s="18">
        <f t="shared" si="8"/>
        <v>0</v>
      </c>
    </row>
    <row r="101" spans="1:7" ht="20.25" customHeight="1" x14ac:dyDescent="0.2">
      <c r="A101" s="89"/>
      <c r="B101" s="88" t="s">
        <v>74</v>
      </c>
      <c r="C101" s="27" t="s">
        <v>56</v>
      </c>
      <c r="D101" s="42">
        <f>BPU!E93</f>
        <v>0</v>
      </c>
      <c r="E101" s="40">
        <v>0</v>
      </c>
      <c r="F101" s="56">
        <f>D101*E101</f>
        <v>0</v>
      </c>
      <c r="G101" s="18">
        <f>F101*(1+$D$7)</f>
        <v>0</v>
      </c>
    </row>
    <row r="102" spans="1:7" ht="15" x14ac:dyDescent="0.2">
      <c r="A102" s="89"/>
      <c r="B102" s="88"/>
      <c r="C102" s="27" t="s">
        <v>57</v>
      </c>
      <c r="D102" s="42">
        <f>BPU!E94</f>
        <v>0</v>
      </c>
      <c r="E102" s="40"/>
      <c r="F102" s="56">
        <f t="shared" ref="F102:F103" si="9">D102*E102</f>
        <v>0</v>
      </c>
      <c r="G102" s="18">
        <f t="shared" ref="G102:G103" si="10">F102*(1+$D$7)</f>
        <v>0</v>
      </c>
    </row>
    <row r="103" spans="1:7" ht="15" x14ac:dyDescent="0.2">
      <c r="A103" s="89"/>
      <c r="B103" s="88"/>
      <c r="C103" s="27" t="s">
        <v>58</v>
      </c>
      <c r="D103" s="42">
        <f>BPU!E95</f>
        <v>0</v>
      </c>
      <c r="E103" s="40">
        <v>0</v>
      </c>
      <c r="F103" s="56">
        <f t="shared" si="9"/>
        <v>0</v>
      </c>
      <c r="G103" s="18">
        <f t="shared" si="10"/>
        <v>0</v>
      </c>
    </row>
    <row r="104" spans="1:7" ht="15" x14ac:dyDescent="0.2">
      <c r="C104" s="30"/>
      <c r="D104" s="43"/>
      <c r="E104" s="43"/>
      <c r="F104" s="44"/>
    </row>
    <row r="105" spans="1:7" ht="15" customHeight="1" x14ac:dyDescent="0.25">
      <c r="B105" s="48"/>
      <c r="E105" s="28" t="s">
        <v>129</v>
      </c>
      <c r="F105" s="41" t="s">
        <v>127</v>
      </c>
      <c r="G105" s="41" t="s">
        <v>130</v>
      </c>
    </row>
    <row r="106" spans="1:7" ht="15.75" customHeight="1" x14ac:dyDescent="0.2">
      <c r="A106" s="89" t="s">
        <v>59</v>
      </c>
      <c r="B106" s="88" t="s">
        <v>71</v>
      </c>
      <c r="C106" s="27" t="s">
        <v>56</v>
      </c>
      <c r="D106" s="42">
        <f>BPU!B99</f>
        <v>0</v>
      </c>
      <c r="E106" s="40">
        <v>1</v>
      </c>
      <c r="F106" s="56">
        <f>D106*E106</f>
        <v>0</v>
      </c>
      <c r="G106" s="18">
        <f>F106*(1+$D$7)</f>
        <v>0</v>
      </c>
    </row>
    <row r="107" spans="1:7" ht="15" customHeight="1" x14ac:dyDescent="0.2">
      <c r="A107" s="89"/>
      <c r="B107" s="88"/>
      <c r="C107" s="27" t="s">
        <v>57</v>
      </c>
      <c r="D107" s="42">
        <f>BPU!B100</f>
        <v>0</v>
      </c>
      <c r="E107" s="40">
        <v>1</v>
      </c>
      <c r="F107" s="56">
        <f t="shared" ref="F107:F111" si="11">D107*E107</f>
        <v>0</v>
      </c>
      <c r="G107" s="18">
        <f t="shared" ref="G107:G108" si="12">F107*(1+$D$7)</f>
        <v>0</v>
      </c>
    </row>
    <row r="108" spans="1:7" ht="15" customHeight="1" x14ac:dyDescent="0.2">
      <c r="A108" s="89"/>
      <c r="B108" s="88"/>
      <c r="C108" s="27" t="s">
        <v>58</v>
      </c>
      <c r="D108" s="42">
        <f>BPU!B101</f>
        <v>0</v>
      </c>
      <c r="E108" s="40">
        <v>0</v>
      </c>
      <c r="F108" s="56">
        <f t="shared" si="11"/>
        <v>0</v>
      </c>
      <c r="G108" s="18">
        <f t="shared" si="12"/>
        <v>0</v>
      </c>
    </row>
    <row r="109" spans="1:7" ht="15" customHeight="1" x14ac:dyDescent="0.2">
      <c r="A109" s="89"/>
      <c r="B109" s="88" t="s">
        <v>72</v>
      </c>
      <c r="C109" s="27" t="s">
        <v>56</v>
      </c>
      <c r="D109" s="42">
        <f>BPU!C99</f>
        <v>0</v>
      </c>
      <c r="E109" s="40">
        <v>1</v>
      </c>
      <c r="F109" s="56">
        <f t="shared" si="11"/>
        <v>0</v>
      </c>
      <c r="G109" s="18">
        <f>F109*(1+$D$7)</f>
        <v>0</v>
      </c>
    </row>
    <row r="110" spans="1:7" ht="15" customHeight="1" x14ac:dyDescent="0.2">
      <c r="A110" s="89"/>
      <c r="B110" s="88"/>
      <c r="C110" s="27" t="s">
        <v>57</v>
      </c>
      <c r="D110" s="42">
        <f>BPU!C100</f>
        <v>0</v>
      </c>
      <c r="E110" s="40">
        <v>1</v>
      </c>
      <c r="F110" s="56">
        <f t="shared" si="11"/>
        <v>0</v>
      </c>
      <c r="G110" s="18">
        <f t="shared" ref="G110:G111" si="13">F110*(1+$D$7)</f>
        <v>0</v>
      </c>
    </row>
    <row r="111" spans="1:7" ht="15" customHeight="1" x14ac:dyDescent="0.2">
      <c r="A111" s="89"/>
      <c r="B111" s="88"/>
      <c r="C111" s="27" t="s">
        <v>58</v>
      </c>
      <c r="D111" s="42">
        <f>BPU!C101</f>
        <v>0</v>
      </c>
      <c r="E111" s="40">
        <v>0</v>
      </c>
      <c r="F111" s="56">
        <f t="shared" si="11"/>
        <v>0</v>
      </c>
      <c r="G111" s="18">
        <f t="shared" si="13"/>
        <v>0</v>
      </c>
    </row>
    <row r="112" spans="1:7" ht="15" customHeight="1" x14ac:dyDescent="0.2">
      <c r="A112" s="89"/>
      <c r="B112" s="88" t="s">
        <v>73</v>
      </c>
      <c r="C112" s="27" t="s">
        <v>56</v>
      </c>
      <c r="D112" s="42">
        <f>BPU!D99</f>
        <v>0</v>
      </c>
      <c r="E112" s="40">
        <v>1</v>
      </c>
      <c r="F112" s="56">
        <f>D112*E112</f>
        <v>0</v>
      </c>
      <c r="G112" s="18">
        <f>F112*(1+$D$7)</f>
        <v>0</v>
      </c>
    </row>
    <row r="113" spans="1:7" ht="15" customHeight="1" x14ac:dyDescent="0.2">
      <c r="A113" s="89"/>
      <c r="B113" s="88"/>
      <c r="C113" s="27" t="s">
        <v>57</v>
      </c>
      <c r="D113" s="42">
        <f>BPU!D100</f>
        <v>0</v>
      </c>
      <c r="E113" s="40">
        <v>1</v>
      </c>
      <c r="F113" s="56">
        <f t="shared" ref="F113:F114" si="14">D113*E113</f>
        <v>0</v>
      </c>
      <c r="G113" s="18">
        <f t="shared" ref="G113:G114" si="15">F113*(1+$D$7)</f>
        <v>0</v>
      </c>
    </row>
    <row r="114" spans="1:7" ht="15" customHeight="1" x14ac:dyDescent="0.2">
      <c r="A114" s="89"/>
      <c r="B114" s="88"/>
      <c r="C114" s="27" t="s">
        <v>58</v>
      </c>
      <c r="D114" s="42">
        <f>BPU!D101</f>
        <v>0</v>
      </c>
      <c r="E114" s="40">
        <v>0</v>
      </c>
      <c r="F114" s="56">
        <f t="shared" si="14"/>
        <v>0</v>
      </c>
      <c r="G114" s="18">
        <f t="shared" si="15"/>
        <v>0</v>
      </c>
    </row>
    <row r="115" spans="1:7" ht="15" customHeight="1" x14ac:dyDescent="0.2">
      <c r="A115" s="89"/>
      <c r="B115" s="88" t="s">
        <v>74</v>
      </c>
      <c r="C115" s="27" t="s">
        <v>56</v>
      </c>
      <c r="D115" s="42">
        <f>BPU!E99</f>
        <v>0</v>
      </c>
      <c r="E115" s="40">
        <v>1</v>
      </c>
      <c r="F115" s="56">
        <f>D115*E115</f>
        <v>0</v>
      </c>
      <c r="G115" s="18">
        <f>F115*(1+$D$7)</f>
        <v>0</v>
      </c>
    </row>
    <row r="116" spans="1:7" ht="15" customHeight="1" x14ac:dyDescent="0.2">
      <c r="A116" s="89"/>
      <c r="B116" s="88"/>
      <c r="C116" s="27" t="s">
        <v>57</v>
      </c>
      <c r="D116" s="42">
        <f>BPU!E100</f>
        <v>0</v>
      </c>
      <c r="E116" s="40">
        <v>0</v>
      </c>
      <c r="F116" s="56">
        <f t="shared" ref="F116:F117" si="16">D116*E116</f>
        <v>0</v>
      </c>
      <c r="G116" s="18">
        <f t="shared" ref="G116:G117" si="17">F116*(1+$D$7)</f>
        <v>0</v>
      </c>
    </row>
    <row r="117" spans="1:7" ht="15" customHeight="1" x14ac:dyDescent="0.2">
      <c r="A117" s="89"/>
      <c r="B117" s="88"/>
      <c r="C117" s="27" t="s">
        <v>58</v>
      </c>
      <c r="D117" s="42">
        <f>BPU!E101</f>
        <v>0</v>
      </c>
      <c r="E117" s="40">
        <v>0</v>
      </c>
      <c r="F117" s="56">
        <f t="shared" si="16"/>
        <v>0</v>
      </c>
      <c r="G117" s="18">
        <f t="shared" si="17"/>
        <v>0</v>
      </c>
    </row>
    <row r="118" spans="1:7" ht="15.75" x14ac:dyDescent="0.25">
      <c r="B118" s="48"/>
      <c r="C118" s="48"/>
      <c r="D118" s="48"/>
      <c r="E118" s="48"/>
      <c r="F118" s="48"/>
      <c r="G118" s="48"/>
    </row>
    <row r="119" spans="1:7" ht="15.75" x14ac:dyDescent="0.25">
      <c r="B119" s="48"/>
      <c r="E119" s="28" t="s">
        <v>129</v>
      </c>
      <c r="F119" s="41" t="s">
        <v>127</v>
      </c>
      <c r="G119" s="41" t="s">
        <v>130</v>
      </c>
    </row>
    <row r="120" spans="1:7" ht="15.75" customHeight="1" x14ac:dyDescent="0.2">
      <c r="A120" s="90" t="s">
        <v>60</v>
      </c>
      <c r="B120" s="88" t="s">
        <v>71</v>
      </c>
      <c r="C120" s="27" t="s">
        <v>56</v>
      </c>
      <c r="D120" s="42">
        <f>BPU!B105</f>
        <v>0</v>
      </c>
      <c r="E120" s="40">
        <v>1</v>
      </c>
      <c r="F120" s="56">
        <f>D120*E120</f>
        <v>0</v>
      </c>
      <c r="G120" s="18">
        <f>F120*(1+$D$7)</f>
        <v>0</v>
      </c>
    </row>
    <row r="121" spans="1:7" ht="15" x14ac:dyDescent="0.2">
      <c r="A121" s="90"/>
      <c r="B121" s="88"/>
      <c r="C121" s="27" t="s">
        <v>57</v>
      </c>
      <c r="D121" s="42">
        <f>BPU!B106</f>
        <v>0</v>
      </c>
      <c r="E121" s="40">
        <v>1</v>
      </c>
      <c r="F121" s="56">
        <f t="shared" ref="F121:F125" si="18">D121*E121</f>
        <v>0</v>
      </c>
      <c r="G121" s="18">
        <f t="shared" ref="G121:G122" si="19">F121*(1+$D$7)</f>
        <v>0</v>
      </c>
    </row>
    <row r="122" spans="1:7" ht="15" x14ac:dyDescent="0.2">
      <c r="A122" s="90"/>
      <c r="B122" s="88"/>
      <c r="C122" s="27" t="s">
        <v>58</v>
      </c>
      <c r="D122" s="42">
        <f>BPU!B107</f>
        <v>0</v>
      </c>
      <c r="E122" s="40">
        <v>0</v>
      </c>
      <c r="F122" s="56">
        <f t="shared" si="18"/>
        <v>0</v>
      </c>
      <c r="G122" s="18">
        <f t="shared" si="19"/>
        <v>0</v>
      </c>
    </row>
    <row r="123" spans="1:7" ht="15" x14ac:dyDescent="0.2">
      <c r="A123" s="90"/>
      <c r="B123" s="88" t="s">
        <v>72</v>
      </c>
      <c r="C123" s="27" t="s">
        <v>56</v>
      </c>
      <c r="D123" s="42">
        <f>BPU!C105</f>
        <v>0</v>
      </c>
      <c r="E123" s="40">
        <v>1</v>
      </c>
      <c r="F123" s="56">
        <f t="shared" si="18"/>
        <v>0</v>
      </c>
      <c r="G123" s="18">
        <f>F123*(1+$D$7)</f>
        <v>0</v>
      </c>
    </row>
    <row r="124" spans="1:7" ht="15" x14ac:dyDescent="0.2">
      <c r="A124" s="90"/>
      <c r="B124" s="88"/>
      <c r="C124" s="27" t="s">
        <v>57</v>
      </c>
      <c r="D124" s="42">
        <f>BPU!C106</f>
        <v>0</v>
      </c>
      <c r="E124" s="40">
        <v>1</v>
      </c>
      <c r="F124" s="56">
        <f t="shared" si="18"/>
        <v>0</v>
      </c>
      <c r="G124" s="18">
        <f t="shared" ref="G124:G125" si="20">F124*(1+$D$7)</f>
        <v>0</v>
      </c>
    </row>
    <row r="125" spans="1:7" ht="15" x14ac:dyDescent="0.2">
      <c r="A125" s="90"/>
      <c r="B125" s="88"/>
      <c r="C125" s="27" t="s">
        <v>58</v>
      </c>
      <c r="D125" s="42">
        <f>BPU!C107</f>
        <v>0</v>
      </c>
      <c r="E125" s="40">
        <v>0</v>
      </c>
      <c r="F125" s="56">
        <f t="shared" si="18"/>
        <v>0</v>
      </c>
      <c r="G125" s="18">
        <f t="shared" si="20"/>
        <v>0</v>
      </c>
    </row>
    <row r="126" spans="1:7" ht="15" x14ac:dyDescent="0.2">
      <c r="A126" s="90"/>
      <c r="B126" s="88" t="s">
        <v>73</v>
      </c>
      <c r="C126" s="27" t="s">
        <v>56</v>
      </c>
      <c r="D126" s="42">
        <f>BPU!D105</f>
        <v>0</v>
      </c>
      <c r="E126" s="40">
        <v>1</v>
      </c>
      <c r="F126" s="56">
        <f>D126*E126</f>
        <v>0</v>
      </c>
      <c r="G126" s="18">
        <f>F126*(1+$D$7)</f>
        <v>0</v>
      </c>
    </row>
    <row r="127" spans="1:7" ht="15" x14ac:dyDescent="0.2">
      <c r="A127" s="90"/>
      <c r="B127" s="88"/>
      <c r="C127" s="27" t="s">
        <v>57</v>
      </c>
      <c r="D127" s="42">
        <f>BPU!D106</f>
        <v>0</v>
      </c>
      <c r="E127" s="40">
        <v>1</v>
      </c>
      <c r="F127" s="56">
        <f t="shared" ref="F127:F128" si="21">D127*E127</f>
        <v>0</v>
      </c>
      <c r="G127" s="18">
        <f t="shared" ref="G127:G128" si="22">F127*(1+$D$7)</f>
        <v>0</v>
      </c>
    </row>
    <row r="128" spans="1:7" ht="15" x14ac:dyDescent="0.2">
      <c r="A128" s="90"/>
      <c r="B128" s="88"/>
      <c r="C128" s="27" t="s">
        <v>58</v>
      </c>
      <c r="D128" s="42">
        <f>BPU!D107</f>
        <v>0</v>
      </c>
      <c r="E128" s="40">
        <v>0</v>
      </c>
      <c r="F128" s="56">
        <f t="shared" si="21"/>
        <v>0</v>
      </c>
      <c r="G128" s="18">
        <f t="shared" si="22"/>
        <v>0</v>
      </c>
    </row>
    <row r="129" spans="1:7" ht="15" x14ac:dyDescent="0.2">
      <c r="A129" s="90"/>
      <c r="B129" s="88" t="s">
        <v>74</v>
      </c>
      <c r="C129" s="27" t="s">
        <v>56</v>
      </c>
      <c r="D129" s="42">
        <f>BPU!E105</f>
        <v>0</v>
      </c>
      <c r="E129" s="40">
        <v>1</v>
      </c>
      <c r="F129" s="56">
        <f>D129*E129</f>
        <v>0</v>
      </c>
      <c r="G129" s="18">
        <f>F129*(1+$D$7)</f>
        <v>0</v>
      </c>
    </row>
    <row r="130" spans="1:7" ht="15" x14ac:dyDescent="0.2">
      <c r="A130" s="90"/>
      <c r="B130" s="88"/>
      <c r="C130" s="27" t="s">
        <v>57</v>
      </c>
      <c r="D130" s="42">
        <f>BPU!E106</f>
        <v>0</v>
      </c>
      <c r="E130" s="40">
        <v>0</v>
      </c>
      <c r="F130" s="56">
        <f t="shared" ref="F130:F131" si="23">D130*E130</f>
        <v>0</v>
      </c>
      <c r="G130" s="18">
        <f t="shared" ref="G130:G131" si="24">F130*(1+$D$7)</f>
        <v>0</v>
      </c>
    </row>
    <row r="131" spans="1:7" ht="15" x14ac:dyDescent="0.2">
      <c r="A131" s="90"/>
      <c r="B131" s="88"/>
      <c r="C131" s="27" t="s">
        <v>58</v>
      </c>
      <c r="D131" s="42">
        <f>BPU!E107</f>
        <v>0</v>
      </c>
      <c r="E131" s="40">
        <v>0</v>
      </c>
      <c r="F131" s="56">
        <f t="shared" si="23"/>
        <v>0</v>
      </c>
      <c r="G131" s="18">
        <f t="shared" si="24"/>
        <v>0</v>
      </c>
    </row>
    <row r="132" spans="1:7" ht="15.75" x14ac:dyDescent="0.25">
      <c r="B132" s="48"/>
    </row>
    <row r="133" spans="1:7" ht="15.75" x14ac:dyDescent="0.25">
      <c r="B133" s="48"/>
      <c r="C133" s="45" t="s">
        <v>131</v>
      </c>
      <c r="D133" s="46"/>
      <c r="E133" s="46"/>
      <c r="F133" s="46"/>
      <c r="G133" s="47">
        <f>SUM(G128:G131,G124:G127,G120:G123,G114:G117,G110:G113,G106:G109,G101:G103,G98:G100,G95:G97,G92:G94,G85:G89,G73,G9:G72)</f>
        <v>24.5</v>
      </c>
    </row>
  </sheetData>
  <sheetProtection algorithmName="SHA-512" hashValue="9rGD73Q4vXqvBqxL8bF4b7TW/YYJNp2rq4oe8mIdY7Se7ufxvkD4Ty7g8mM5PcxymVdtH0FtYiF2+OsCe5cXmA==" saltValue="Fwm0IWXb8cELhh+uAflMcw==" spinCount="100000" sheet="1" objects="1" scenarios="1"/>
  <mergeCells count="23">
    <mergeCell ref="B123:B125"/>
    <mergeCell ref="B126:B128"/>
    <mergeCell ref="B129:B131"/>
    <mergeCell ref="A92:A103"/>
    <mergeCell ref="A106:A117"/>
    <mergeCell ref="A120:A131"/>
    <mergeCell ref="B106:B108"/>
    <mergeCell ref="B109:B111"/>
    <mergeCell ref="B112:B114"/>
    <mergeCell ref="B115:B117"/>
    <mergeCell ref="B120:B122"/>
    <mergeCell ref="B95:B97"/>
    <mergeCell ref="B98:B100"/>
    <mergeCell ref="B101:B103"/>
    <mergeCell ref="B92:B94"/>
    <mergeCell ref="B2:G2"/>
    <mergeCell ref="B4:G4"/>
    <mergeCell ref="B84:G84"/>
    <mergeCell ref="E65:E83"/>
    <mergeCell ref="C65:C83"/>
    <mergeCell ref="D65:D83"/>
    <mergeCell ref="F65:F83"/>
    <mergeCell ref="G65:G8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DPGF</vt:lpstr>
      <vt:lpstr>BPU</vt:lpstr>
      <vt:lpstr>DQE</vt:lpstr>
      <vt:lpstr>DQE!TVA</vt:lpstr>
      <vt:lpstr>TVA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BIGOT Kevin ASC NIV III OA</dc:creator>
  <cp:lastModifiedBy>HUYGHE Cecile AAE</cp:lastModifiedBy>
  <cp:lastPrinted>2026-02-02T14:20:38Z</cp:lastPrinted>
  <dcterms:created xsi:type="dcterms:W3CDTF">2022-01-20T10:09:29Z</dcterms:created>
  <dcterms:modified xsi:type="dcterms:W3CDTF">2026-04-01T09:43:48Z</dcterms:modified>
</cp:coreProperties>
</file>